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LEONARDO BONILLA\Dropbox\Mi PC (LAPTOP-3H8LL5TJ)\Documents\SENA 2025\PROYECTOS CALG 2025\12 PTAR PTAP\"/>
    </mc:Choice>
  </mc:AlternateContent>
  <xr:revisionPtr revIDLastSave="0" documentId="13_ncr:1_{1B78A016-8D55-40CE-8C9E-C26AC34C545E}" xr6:coauthVersionLast="47" xr6:coauthVersionMax="47" xr10:uidLastSave="{00000000-0000-0000-0000-000000000000}"/>
  <bookViews>
    <workbookView xWindow="-120" yWindow="-120" windowWidth="20730" windowHeight="11160" xr2:uid="{00000000-000D-0000-FFFF-FFFF00000000}"/>
  </bookViews>
  <sheets>
    <sheet name="Origin" sheetId="1" r:id="rId1"/>
    <sheet name="Inicial" sheetId="2" r:id="rId2"/>
  </sheets>
  <calcPr calcId="191029"/>
</workbook>
</file>

<file path=xl/calcChain.xml><?xml version="1.0" encoding="utf-8"?>
<calcChain xmlns="http://schemas.openxmlformats.org/spreadsheetml/2006/main">
  <c r="L126" i="2" l="1"/>
  <c r="J126" i="2"/>
  <c r="H126" i="2"/>
  <c r="F126" i="2"/>
  <c r="B125" i="2"/>
  <c r="L124" i="2"/>
  <c r="J124" i="2"/>
  <c r="H124" i="2"/>
  <c r="F124" i="2"/>
  <c r="L123" i="2"/>
  <c r="J123" i="2"/>
  <c r="H123" i="2"/>
  <c r="F123" i="2"/>
  <c r="L122" i="2"/>
  <c r="J122" i="2"/>
  <c r="H122" i="2"/>
  <c r="F122" i="2"/>
  <c r="L121" i="2"/>
  <c r="J121" i="2"/>
  <c r="H121" i="2"/>
  <c r="F121" i="2"/>
  <c r="E121" i="2"/>
  <c r="L120" i="2"/>
  <c r="J120" i="2"/>
  <c r="H120" i="2"/>
  <c r="F120" i="2"/>
  <c r="L119" i="2"/>
  <c r="J119" i="2"/>
  <c r="H119" i="2"/>
  <c r="F119" i="2"/>
  <c r="E119" i="2"/>
  <c r="L118" i="2"/>
  <c r="J118" i="2"/>
  <c r="H118" i="2"/>
  <c r="F118" i="2"/>
  <c r="E118" i="2"/>
  <c r="L117" i="2"/>
  <c r="J117" i="2"/>
  <c r="H117" i="2"/>
  <c r="F117" i="2"/>
  <c r="E117" i="2"/>
  <c r="L116" i="2"/>
  <c r="J116" i="2"/>
  <c r="H116" i="2"/>
  <c r="F116" i="2"/>
  <c r="E116" i="2"/>
  <c r="L115" i="2"/>
  <c r="J115" i="2"/>
  <c r="H115" i="2"/>
  <c r="F115" i="2"/>
  <c r="E115" i="2"/>
  <c r="L114" i="2"/>
  <c r="J114" i="2"/>
  <c r="H114" i="2"/>
  <c r="F114" i="2"/>
  <c r="E114" i="2"/>
  <c r="L113" i="2"/>
  <c r="J113" i="2"/>
  <c r="H113" i="2"/>
  <c r="F113" i="2"/>
  <c r="E113" i="2"/>
  <c r="L112" i="2"/>
  <c r="J112" i="2"/>
  <c r="H112" i="2"/>
  <c r="F112" i="2"/>
  <c r="E112" i="2"/>
  <c r="L111" i="2"/>
  <c r="J111" i="2"/>
  <c r="H111" i="2"/>
  <c r="F111" i="2"/>
  <c r="E111" i="2"/>
  <c r="L110" i="2"/>
  <c r="J110" i="2"/>
  <c r="H110" i="2"/>
  <c r="F110" i="2"/>
  <c r="E110" i="2"/>
  <c r="L109" i="2"/>
  <c r="J109" i="2"/>
  <c r="H109" i="2"/>
  <c r="F109" i="2"/>
  <c r="E109" i="2"/>
  <c r="L108" i="2"/>
  <c r="J108" i="2"/>
  <c r="H108" i="2"/>
  <c r="F108" i="2"/>
  <c r="E108" i="2"/>
  <c r="L107" i="2"/>
  <c r="J107" i="2"/>
  <c r="H107" i="2"/>
  <c r="F107" i="2"/>
  <c r="E107" i="2"/>
  <c r="L106" i="2"/>
  <c r="J106" i="2"/>
  <c r="H106" i="2"/>
  <c r="F106" i="2"/>
  <c r="E106" i="2"/>
  <c r="L104" i="2"/>
  <c r="J104" i="2"/>
  <c r="H104" i="2"/>
  <c r="F104" i="2"/>
  <c r="E104" i="2"/>
  <c r="L103" i="2"/>
  <c r="J103" i="2"/>
  <c r="H103" i="2"/>
  <c r="F103" i="2"/>
  <c r="E103" i="2"/>
  <c r="L102" i="2"/>
  <c r="J102" i="2"/>
  <c r="H102" i="2"/>
  <c r="F102" i="2"/>
  <c r="E102" i="2"/>
  <c r="L101" i="2"/>
  <c r="J101" i="2"/>
  <c r="H101" i="2"/>
  <c r="F101" i="2"/>
  <c r="E101" i="2"/>
  <c r="L100" i="2"/>
  <c r="J100" i="2"/>
  <c r="H100" i="2"/>
  <c r="F100" i="2"/>
  <c r="E100" i="2"/>
  <c r="L99" i="2"/>
  <c r="J99" i="2"/>
  <c r="H99" i="2"/>
  <c r="F99" i="2"/>
  <c r="E99" i="2"/>
  <c r="L98" i="2"/>
  <c r="J98" i="2"/>
  <c r="H98" i="2"/>
  <c r="F98" i="2"/>
  <c r="E98" i="2"/>
  <c r="L97" i="2"/>
  <c r="J97" i="2"/>
  <c r="H97" i="2"/>
  <c r="F97" i="2"/>
  <c r="E97" i="2"/>
  <c r="L96" i="2"/>
  <c r="J96" i="2"/>
  <c r="H96" i="2"/>
  <c r="F96" i="2"/>
  <c r="E96" i="2"/>
  <c r="L95" i="2"/>
  <c r="J95" i="2"/>
  <c r="H95" i="2"/>
  <c r="F95" i="2"/>
  <c r="E95" i="2"/>
  <c r="L94" i="2"/>
  <c r="J94" i="2"/>
  <c r="H94" i="2"/>
  <c r="F94" i="2"/>
  <c r="E94" i="2"/>
  <c r="L93" i="2"/>
  <c r="J93" i="2"/>
  <c r="H93" i="2"/>
  <c r="F93" i="2"/>
  <c r="E93" i="2"/>
  <c r="L91" i="2"/>
  <c r="J91" i="2"/>
  <c r="H91" i="2"/>
  <c r="F91" i="2"/>
  <c r="E91" i="2"/>
  <c r="L90" i="2"/>
  <c r="J90" i="2"/>
  <c r="H90" i="2"/>
  <c r="F90" i="2"/>
  <c r="E90" i="2"/>
  <c r="L89" i="2"/>
  <c r="J89" i="2"/>
  <c r="H89" i="2"/>
  <c r="F89" i="2"/>
  <c r="E89" i="2"/>
  <c r="L88" i="2"/>
  <c r="J88" i="2"/>
  <c r="H88" i="2"/>
  <c r="F88" i="2"/>
  <c r="E88" i="2"/>
  <c r="L87" i="2"/>
  <c r="J87" i="2"/>
  <c r="H87" i="2"/>
  <c r="F87" i="2"/>
  <c r="E87" i="2"/>
  <c r="L86" i="2"/>
  <c r="J86" i="2"/>
  <c r="H86" i="2"/>
  <c r="F86" i="2"/>
  <c r="E86" i="2"/>
  <c r="L85" i="2"/>
  <c r="J85" i="2"/>
  <c r="H85" i="2"/>
  <c r="F85" i="2"/>
  <c r="E85" i="2"/>
  <c r="L84" i="2"/>
  <c r="J84" i="2"/>
  <c r="H84" i="2"/>
  <c r="F84" i="2"/>
  <c r="E84" i="2"/>
  <c r="L83" i="2"/>
  <c r="J83" i="2"/>
  <c r="H83" i="2"/>
  <c r="F83" i="2"/>
  <c r="E83" i="2"/>
  <c r="L82" i="2"/>
  <c r="J82" i="2"/>
  <c r="H82" i="2"/>
  <c r="F82" i="2"/>
  <c r="E82" i="2"/>
  <c r="L81" i="2"/>
  <c r="J81" i="2"/>
  <c r="H81" i="2"/>
  <c r="F81" i="2"/>
  <c r="E81" i="2"/>
  <c r="L80" i="2"/>
  <c r="J80" i="2"/>
  <c r="H80" i="2"/>
  <c r="F80" i="2"/>
  <c r="E80" i="2"/>
  <c r="L79" i="2"/>
  <c r="J79" i="2"/>
  <c r="H79" i="2"/>
  <c r="F79" i="2"/>
  <c r="E79" i="2"/>
  <c r="L78" i="2"/>
  <c r="J78" i="2"/>
  <c r="H78" i="2"/>
  <c r="F78" i="2"/>
  <c r="E78" i="2"/>
  <c r="L77" i="2"/>
  <c r="J77" i="2"/>
  <c r="H77" i="2"/>
  <c r="F77" i="2"/>
  <c r="E77" i="2"/>
  <c r="L76" i="2"/>
  <c r="J76" i="2"/>
  <c r="H76" i="2"/>
  <c r="F76" i="2"/>
  <c r="E76" i="2"/>
  <c r="L75" i="2"/>
  <c r="J75" i="2"/>
  <c r="H75" i="2"/>
  <c r="F75" i="2"/>
  <c r="E75" i="2"/>
  <c r="L74" i="2"/>
  <c r="J74" i="2"/>
  <c r="H74" i="2"/>
  <c r="F74" i="2"/>
  <c r="E74" i="2"/>
  <c r="L73" i="2"/>
  <c r="J73" i="2"/>
  <c r="H73" i="2"/>
  <c r="F73" i="2"/>
  <c r="E73" i="2"/>
  <c r="L70" i="2"/>
  <c r="J70" i="2"/>
  <c r="H70" i="2"/>
  <c r="F70" i="2"/>
  <c r="E70" i="2"/>
  <c r="L69" i="2"/>
  <c r="J69" i="2"/>
  <c r="H69" i="2"/>
  <c r="F69" i="2"/>
  <c r="E69" i="2"/>
  <c r="L68" i="2"/>
  <c r="J68" i="2"/>
  <c r="H68" i="2"/>
  <c r="F68" i="2"/>
  <c r="E68" i="2"/>
  <c r="L67" i="2"/>
  <c r="J67" i="2"/>
  <c r="H67" i="2"/>
  <c r="F67" i="2"/>
  <c r="E67" i="2"/>
  <c r="L66" i="2"/>
  <c r="J66" i="2"/>
  <c r="H66" i="2"/>
  <c r="F66" i="2"/>
  <c r="E66" i="2"/>
  <c r="L65" i="2"/>
  <c r="J65" i="2"/>
  <c r="H65" i="2"/>
  <c r="F65" i="2"/>
  <c r="E65" i="2"/>
  <c r="L63" i="2"/>
  <c r="J63" i="2"/>
  <c r="H63" i="2"/>
  <c r="F63" i="2"/>
  <c r="E63" i="2"/>
  <c r="L62" i="2"/>
  <c r="J62" i="2"/>
  <c r="H62" i="2"/>
  <c r="F62" i="2"/>
  <c r="E62" i="2"/>
  <c r="L61" i="2"/>
  <c r="J61" i="2"/>
  <c r="H61" i="2"/>
  <c r="F61" i="2"/>
  <c r="E61" i="2"/>
  <c r="L60" i="2"/>
  <c r="J60" i="2"/>
  <c r="H60" i="2"/>
  <c r="F60" i="2"/>
  <c r="E60" i="2"/>
  <c r="L59" i="2"/>
  <c r="J59" i="2"/>
  <c r="H59" i="2"/>
  <c r="F59" i="2"/>
  <c r="E59" i="2"/>
  <c r="L57" i="2"/>
  <c r="J57" i="2"/>
  <c r="H57" i="2"/>
  <c r="F57" i="2"/>
  <c r="E57" i="2"/>
  <c r="L56" i="2"/>
  <c r="J56" i="2"/>
  <c r="H56" i="2"/>
  <c r="F56" i="2"/>
  <c r="E56" i="2"/>
  <c r="L55" i="2"/>
  <c r="J55" i="2"/>
  <c r="H55" i="2"/>
  <c r="F55" i="2"/>
  <c r="E55" i="2"/>
  <c r="L54" i="2"/>
  <c r="J54" i="2"/>
  <c r="H54" i="2"/>
  <c r="F54" i="2"/>
  <c r="E54" i="2"/>
  <c r="L53" i="2"/>
  <c r="J53" i="2"/>
  <c r="H53" i="2"/>
  <c r="F53" i="2"/>
  <c r="E53" i="2"/>
  <c r="L52" i="2"/>
  <c r="J52" i="2"/>
  <c r="H52" i="2"/>
  <c r="F52" i="2"/>
  <c r="E52" i="2"/>
  <c r="L51" i="2"/>
  <c r="J51" i="2"/>
  <c r="H51" i="2"/>
  <c r="F51" i="2"/>
  <c r="E51" i="2"/>
  <c r="L50" i="2"/>
  <c r="J50" i="2"/>
  <c r="H50" i="2"/>
  <c r="F50" i="2"/>
  <c r="E50" i="2"/>
  <c r="L49" i="2"/>
  <c r="J49" i="2"/>
  <c r="H49" i="2"/>
  <c r="F49" i="2"/>
  <c r="E49" i="2"/>
  <c r="L48" i="2"/>
  <c r="J48" i="2"/>
  <c r="H48" i="2"/>
  <c r="F48" i="2"/>
  <c r="E48" i="2"/>
  <c r="L47" i="2"/>
  <c r="J47" i="2"/>
  <c r="H47" i="2"/>
  <c r="F47" i="2"/>
  <c r="E47" i="2"/>
  <c r="L46" i="2"/>
  <c r="J46" i="2"/>
  <c r="H46" i="2"/>
  <c r="F46" i="2"/>
  <c r="E46" i="2"/>
  <c r="L45" i="2"/>
  <c r="J45" i="2"/>
  <c r="H45" i="2"/>
  <c r="F45" i="2"/>
  <c r="E45" i="2"/>
  <c r="L44" i="2"/>
  <c r="J44" i="2"/>
  <c r="H44" i="2"/>
  <c r="F44" i="2"/>
  <c r="E44" i="2"/>
  <c r="L43" i="2"/>
  <c r="J43" i="2"/>
  <c r="H43" i="2"/>
  <c r="F43" i="2"/>
  <c r="E43" i="2"/>
  <c r="L41" i="2"/>
  <c r="J41" i="2"/>
  <c r="H41" i="2"/>
  <c r="F41" i="2"/>
  <c r="E41" i="2"/>
  <c r="L40" i="2"/>
  <c r="J40" i="2"/>
  <c r="H40" i="2"/>
  <c r="F40" i="2"/>
  <c r="E40" i="2"/>
  <c r="L39" i="2"/>
  <c r="J39" i="2"/>
  <c r="H39" i="2"/>
  <c r="F39" i="2"/>
  <c r="E39" i="2"/>
  <c r="L38" i="2"/>
  <c r="J38" i="2"/>
  <c r="H38" i="2"/>
  <c r="F38" i="2"/>
  <c r="E38" i="2"/>
  <c r="L37" i="2"/>
  <c r="J37" i="2"/>
  <c r="H37" i="2"/>
  <c r="F37" i="2"/>
  <c r="E37" i="2"/>
  <c r="L36" i="2"/>
  <c r="J36" i="2"/>
  <c r="H36" i="2"/>
  <c r="F36" i="2"/>
  <c r="E36" i="2"/>
  <c r="L34" i="2"/>
  <c r="J34" i="2"/>
  <c r="H34" i="2"/>
  <c r="F34" i="2"/>
  <c r="E34" i="2"/>
  <c r="L33" i="2"/>
  <c r="J33" i="2"/>
  <c r="H33" i="2"/>
  <c r="F33" i="2"/>
  <c r="E33" i="2"/>
  <c r="L32" i="2"/>
  <c r="J32" i="2"/>
  <c r="H32" i="2"/>
  <c r="F32" i="2"/>
  <c r="E32" i="2"/>
  <c r="L30" i="2"/>
  <c r="J30" i="2"/>
  <c r="H30" i="2"/>
  <c r="F30" i="2"/>
  <c r="E30" i="2"/>
  <c r="L28" i="2"/>
  <c r="J28" i="2"/>
  <c r="H28" i="2"/>
  <c r="F28" i="2"/>
  <c r="E28" i="2"/>
  <c r="L27" i="2"/>
  <c r="J27" i="2"/>
  <c r="H27" i="2"/>
  <c r="F27" i="2"/>
  <c r="E27" i="2"/>
  <c r="L25" i="2"/>
  <c r="J25" i="2"/>
  <c r="H25" i="2"/>
  <c r="F25" i="2"/>
  <c r="E25" i="2"/>
  <c r="L24" i="2"/>
  <c r="J24" i="2"/>
  <c r="H24" i="2"/>
  <c r="F24" i="2"/>
  <c r="E24" i="2"/>
  <c r="L23" i="2"/>
  <c r="J23" i="2"/>
  <c r="H23" i="2"/>
  <c r="F23" i="2"/>
  <c r="E23" i="2"/>
  <c r="L22" i="2"/>
  <c r="J22" i="2"/>
  <c r="H22" i="2"/>
  <c r="F22" i="2"/>
  <c r="E22" i="2"/>
  <c r="L21" i="2"/>
  <c r="J21" i="2"/>
  <c r="H21" i="2"/>
  <c r="F21" i="2"/>
  <c r="E21" i="2"/>
  <c r="L20" i="2"/>
  <c r="J20" i="2"/>
  <c r="H20" i="2"/>
  <c r="F20" i="2"/>
  <c r="E20" i="2"/>
  <c r="L19" i="2"/>
  <c r="J19" i="2"/>
  <c r="H19" i="2"/>
  <c r="F19" i="2"/>
  <c r="E19" i="2"/>
  <c r="L18" i="2"/>
  <c r="J18" i="2"/>
  <c r="H18" i="2"/>
  <c r="F18" i="2"/>
  <c r="E18" i="2"/>
  <c r="L17" i="2"/>
  <c r="J17" i="2"/>
  <c r="H17" i="2"/>
  <c r="F17" i="2"/>
  <c r="E17" i="2"/>
  <c r="L16" i="2"/>
  <c r="J16" i="2"/>
  <c r="H16" i="2"/>
  <c r="F16" i="2"/>
  <c r="E16" i="2"/>
  <c r="L15" i="2"/>
  <c r="J15" i="2"/>
  <c r="H15" i="2"/>
  <c r="F15" i="2"/>
  <c r="E15" i="2"/>
  <c r="K13" i="2"/>
  <c r="I13" i="2"/>
  <c r="G13" i="2"/>
  <c r="E13" i="2"/>
  <c r="L12" i="2"/>
  <c r="J12" i="2"/>
  <c r="H12" i="2"/>
  <c r="F12" i="2"/>
  <c r="E12" i="2"/>
  <c r="L11" i="2"/>
  <c r="J11" i="2"/>
  <c r="H11" i="2"/>
  <c r="F11" i="2"/>
  <c r="E11" i="2"/>
  <c r="L10" i="2"/>
  <c r="J10" i="2"/>
  <c r="H10" i="2"/>
  <c r="F10" i="2"/>
  <c r="E10" i="2"/>
  <c r="L9" i="2"/>
  <c r="J9" i="2"/>
  <c r="H9" i="2"/>
  <c r="F9" i="2"/>
  <c r="F13" i="2" s="1"/>
  <c r="F125" i="2" s="1"/>
  <c r="E9" i="2"/>
  <c r="N8" i="2"/>
  <c r="L8" i="2"/>
  <c r="J8" i="2"/>
  <c r="H8" i="2"/>
  <c r="F8" i="2"/>
  <c r="E8" i="2"/>
  <c r="B126" i="1"/>
  <c r="L124" i="1"/>
  <c r="J124" i="1"/>
  <c r="H124" i="1"/>
  <c r="F124" i="1"/>
  <c r="F125" i="1" s="1"/>
  <c r="L123" i="1"/>
  <c r="J123" i="1"/>
  <c r="H123" i="1"/>
  <c r="F123" i="1"/>
  <c r="L122" i="1"/>
  <c r="J122" i="1"/>
  <c r="H122" i="1"/>
  <c r="F122" i="1"/>
  <c r="L121" i="1"/>
  <c r="J121" i="1"/>
  <c r="H121" i="1"/>
  <c r="F121" i="1"/>
  <c r="E121" i="1"/>
  <c r="L120" i="1"/>
  <c r="J120" i="1"/>
  <c r="J125" i="1" s="1"/>
  <c r="H120" i="1"/>
  <c r="F120" i="1"/>
  <c r="L119" i="1"/>
  <c r="J119" i="1"/>
  <c r="H119" i="1"/>
  <c r="F119" i="1"/>
  <c r="E119" i="1"/>
  <c r="L118" i="1"/>
  <c r="J118" i="1"/>
  <c r="H118" i="1"/>
  <c r="F118" i="1"/>
  <c r="E118" i="1"/>
  <c r="L117" i="1"/>
  <c r="J117" i="1"/>
  <c r="H117" i="1"/>
  <c r="F117" i="1"/>
  <c r="E117" i="1"/>
  <c r="L116" i="1"/>
  <c r="J116" i="1"/>
  <c r="H116" i="1"/>
  <c r="F116" i="1"/>
  <c r="E116" i="1"/>
  <c r="L115" i="1"/>
  <c r="J115" i="1"/>
  <c r="H115" i="1"/>
  <c r="F115" i="1"/>
  <c r="E115" i="1"/>
  <c r="L114" i="1"/>
  <c r="J114" i="1"/>
  <c r="H114" i="1"/>
  <c r="F114" i="1"/>
  <c r="E114" i="1"/>
  <c r="L113" i="1"/>
  <c r="J113" i="1"/>
  <c r="H113" i="1"/>
  <c r="F113" i="1"/>
  <c r="E113" i="1"/>
  <c r="L112" i="1"/>
  <c r="J112" i="1"/>
  <c r="H112" i="1"/>
  <c r="F112" i="1"/>
  <c r="E112" i="1"/>
  <c r="L111" i="1"/>
  <c r="J111" i="1"/>
  <c r="H111" i="1"/>
  <c r="F111" i="1"/>
  <c r="E111" i="1"/>
  <c r="L110" i="1"/>
  <c r="J110" i="1"/>
  <c r="H110" i="1"/>
  <c r="F110" i="1"/>
  <c r="E110" i="1"/>
  <c r="L109" i="1"/>
  <c r="J109" i="1"/>
  <c r="H109" i="1"/>
  <c r="F109" i="1"/>
  <c r="E109" i="1"/>
  <c r="L108" i="1"/>
  <c r="J108" i="1"/>
  <c r="H108" i="1"/>
  <c r="F108" i="1"/>
  <c r="E108" i="1"/>
  <c r="L107" i="1"/>
  <c r="J107" i="1"/>
  <c r="H107" i="1"/>
  <c r="F107" i="1"/>
  <c r="E107" i="1"/>
  <c r="L106" i="1"/>
  <c r="J106" i="1"/>
  <c r="H106" i="1"/>
  <c r="F106" i="1"/>
  <c r="E106" i="1"/>
  <c r="L104" i="1"/>
  <c r="J104" i="1"/>
  <c r="H104" i="1"/>
  <c r="F104" i="1"/>
  <c r="E104" i="1"/>
  <c r="L103" i="1"/>
  <c r="J103" i="1"/>
  <c r="H103" i="1"/>
  <c r="F103" i="1"/>
  <c r="E103" i="1"/>
  <c r="L102" i="1"/>
  <c r="J102" i="1"/>
  <c r="H102" i="1"/>
  <c r="F102" i="1"/>
  <c r="E102" i="1"/>
  <c r="L101" i="1"/>
  <c r="J101" i="1"/>
  <c r="H101" i="1"/>
  <c r="F101" i="1"/>
  <c r="E101" i="1"/>
  <c r="L100" i="1"/>
  <c r="J100" i="1"/>
  <c r="H100" i="1"/>
  <c r="F100" i="1"/>
  <c r="E100" i="1"/>
  <c r="L99" i="1"/>
  <c r="J99" i="1"/>
  <c r="H99" i="1"/>
  <c r="F99" i="1"/>
  <c r="E99" i="1"/>
  <c r="L98" i="1"/>
  <c r="J98" i="1"/>
  <c r="H98" i="1"/>
  <c r="F98" i="1"/>
  <c r="E98" i="1"/>
  <c r="L97" i="1"/>
  <c r="J97" i="1"/>
  <c r="H97" i="1"/>
  <c r="F97" i="1"/>
  <c r="E97" i="1"/>
  <c r="L96" i="1"/>
  <c r="J96" i="1"/>
  <c r="H96" i="1"/>
  <c r="F96" i="1"/>
  <c r="E96" i="1"/>
  <c r="L95" i="1"/>
  <c r="J95" i="1"/>
  <c r="H95" i="1"/>
  <c r="F95" i="1"/>
  <c r="E95" i="1"/>
  <c r="L94" i="1"/>
  <c r="J94" i="1"/>
  <c r="H94" i="1"/>
  <c r="F94" i="1"/>
  <c r="E94" i="1"/>
  <c r="L93" i="1"/>
  <c r="J93" i="1"/>
  <c r="H93" i="1"/>
  <c r="F93" i="1"/>
  <c r="E93" i="1"/>
  <c r="L91" i="1"/>
  <c r="J91" i="1"/>
  <c r="H91" i="1"/>
  <c r="F91" i="1"/>
  <c r="E91" i="1"/>
  <c r="L90" i="1"/>
  <c r="J90" i="1"/>
  <c r="H90" i="1"/>
  <c r="F90" i="1"/>
  <c r="E90" i="1"/>
  <c r="L89" i="1"/>
  <c r="J89" i="1"/>
  <c r="H89" i="1"/>
  <c r="F89" i="1"/>
  <c r="E89" i="1"/>
  <c r="L88" i="1"/>
  <c r="J88" i="1"/>
  <c r="H88" i="1"/>
  <c r="F88" i="1"/>
  <c r="E88" i="1"/>
  <c r="L87" i="1"/>
  <c r="J87" i="1"/>
  <c r="H87" i="1"/>
  <c r="F87" i="1"/>
  <c r="E87" i="1"/>
  <c r="L86" i="1"/>
  <c r="J86" i="1"/>
  <c r="H86" i="1"/>
  <c r="F86" i="1"/>
  <c r="E86" i="1"/>
  <c r="L85" i="1"/>
  <c r="J85" i="1"/>
  <c r="H85" i="1"/>
  <c r="F85" i="1"/>
  <c r="E85" i="1"/>
  <c r="L84" i="1"/>
  <c r="J84" i="1"/>
  <c r="H84" i="1"/>
  <c r="F84" i="1"/>
  <c r="E84" i="1"/>
  <c r="L83" i="1"/>
  <c r="J83" i="1"/>
  <c r="H83" i="1"/>
  <c r="F83" i="1"/>
  <c r="E83" i="1"/>
  <c r="L82" i="1"/>
  <c r="J82" i="1"/>
  <c r="H82" i="1"/>
  <c r="F82" i="1"/>
  <c r="E82" i="1"/>
  <c r="L81" i="1"/>
  <c r="J81" i="1"/>
  <c r="H81" i="1"/>
  <c r="F81" i="1"/>
  <c r="E81" i="1"/>
  <c r="L80" i="1"/>
  <c r="J80" i="1"/>
  <c r="H80" i="1"/>
  <c r="F80" i="1"/>
  <c r="E80" i="1"/>
  <c r="L79" i="1"/>
  <c r="J79" i="1"/>
  <c r="H79" i="1"/>
  <c r="F79" i="1"/>
  <c r="E79" i="1"/>
  <c r="L78" i="1"/>
  <c r="J78" i="1"/>
  <c r="H78" i="1"/>
  <c r="F78" i="1"/>
  <c r="E78" i="1"/>
  <c r="L77" i="1"/>
  <c r="J77" i="1"/>
  <c r="H77" i="1"/>
  <c r="F77" i="1"/>
  <c r="E77" i="1"/>
  <c r="L76" i="1"/>
  <c r="J76" i="1"/>
  <c r="H76" i="1"/>
  <c r="F76" i="1"/>
  <c r="E76" i="1"/>
  <c r="L75" i="1"/>
  <c r="J75" i="1"/>
  <c r="H75" i="1"/>
  <c r="F75" i="1"/>
  <c r="E75" i="1"/>
  <c r="L74" i="1"/>
  <c r="J74" i="1"/>
  <c r="H74" i="1"/>
  <c r="F74" i="1"/>
  <c r="E74" i="1"/>
  <c r="L73" i="1"/>
  <c r="J73" i="1"/>
  <c r="H73" i="1"/>
  <c r="F73" i="1"/>
  <c r="E73" i="1"/>
  <c r="L70" i="1"/>
  <c r="J70" i="1"/>
  <c r="H70" i="1"/>
  <c r="F70" i="1"/>
  <c r="E70" i="1"/>
  <c r="L69" i="1"/>
  <c r="J69" i="1"/>
  <c r="H69" i="1"/>
  <c r="F69" i="1"/>
  <c r="E69" i="1"/>
  <c r="L68" i="1"/>
  <c r="J68" i="1"/>
  <c r="H68" i="1"/>
  <c r="F68" i="1"/>
  <c r="E68" i="1"/>
  <c r="L67" i="1"/>
  <c r="J67" i="1"/>
  <c r="H67" i="1"/>
  <c r="F67" i="1"/>
  <c r="E67" i="1"/>
  <c r="L66" i="1"/>
  <c r="J66" i="1"/>
  <c r="H66" i="1"/>
  <c r="F66" i="1"/>
  <c r="E66" i="1"/>
  <c r="L65" i="1"/>
  <c r="J65" i="1"/>
  <c r="H65" i="1"/>
  <c r="F65" i="1"/>
  <c r="E65" i="1"/>
  <c r="L63" i="1"/>
  <c r="J63" i="1"/>
  <c r="H63" i="1"/>
  <c r="F63" i="1"/>
  <c r="E63" i="1"/>
  <c r="L62" i="1"/>
  <c r="J62" i="1"/>
  <c r="H62" i="1"/>
  <c r="F62" i="1"/>
  <c r="E62" i="1"/>
  <c r="L61" i="1"/>
  <c r="J61" i="1"/>
  <c r="H61" i="1"/>
  <c r="F61" i="1"/>
  <c r="E61" i="1"/>
  <c r="L60" i="1"/>
  <c r="J60" i="1"/>
  <c r="H60" i="1"/>
  <c r="F60" i="1"/>
  <c r="E60" i="1"/>
  <c r="L59" i="1"/>
  <c r="J59" i="1"/>
  <c r="H59" i="1"/>
  <c r="F59" i="1"/>
  <c r="E59" i="1"/>
  <c r="L57" i="1"/>
  <c r="J57" i="1"/>
  <c r="H57" i="1"/>
  <c r="F57" i="1"/>
  <c r="E57" i="1"/>
  <c r="L56" i="1"/>
  <c r="J56" i="1"/>
  <c r="H56" i="1"/>
  <c r="F56" i="1"/>
  <c r="E56" i="1"/>
  <c r="L55" i="1"/>
  <c r="J55" i="1"/>
  <c r="H55" i="1"/>
  <c r="F55" i="1"/>
  <c r="E55" i="1"/>
  <c r="L54" i="1"/>
  <c r="J54" i="1"/>
  <c r="H54" i="1"/>
  <c r="F54" i="1"/>
  <c r="E54" i="1"/>
  <c r="L53" i="1"/>
  <c r="J53" i="1"/>
  <c r="H53" i="1"/>
  <c r="F53" i="1"/>
  <c r="E53" i="1"/>
  <c r="L52" i="1"/>
  <c r="J52" i="1"/>
  <c r="H52" i="1"/>
  <c r="F52" i="1"/>
  <c r="E52" i="1"/>
  <c r="L51" i="1"/>
  <c r="J51" i="1"/>
  <c r="H51" i="1"/>
  <c r="F51" i="1"/>
  <c r="E51" i="1"/>
  <c r="L50" i="1"/>
  <c r="J50" i="1"/>
  <c r="H50" i="1"/>
  <c r="F50" i="1"/>
  <c r="E50" i="1"/>
  <c r="L49" i="1"/>
  <c r="J49" i="1"/>
  <c r="H49" i="1"/>
  <c r="F49" i="1"/>
  <c r="E49" i="1"/>
  <c r="L48" i="1"/>
  <c r="J48" i="1"/>
  <c r="H48" i="1"/>
  <c r="F48" i="1"/>
  <c r="E48" i="1"/>
  <c r="L47" i="1"/>
  <c r="J47" i="1"/>
  <c r="H47" i="1"/>
  <c r="F47" i="1"/>
  <c r="E47" i="1"/>
  <c r="L46" i="1"/>
  <c r="J46" i="1"/>
  <c r="H46" i="1"/>
  <c r="F46" i="1"/>
  <c r="E46" i="1"/>
  <c r="L45" i="1"/>
  <c r="J45" i="1"/>
  <c r="H45" i="1"/>
  <c r="F45" i="1"/>
  <c r="E45" i="1"/>
  <c r="L44" i="1"/>
  <c r="J44" i="1"/>
  <c r="H44" i="1"/>
  <c r="F44" i="1"/>
  <c r="E44" i="1"/>
  <c r="L43" i="1"/>
  <c r="J43" i="1"/>
  <c r="H43" i="1"/>
  <c r="F43" i="1"/>
  <c r="E43" i="1"/>
  <c r="L41" i="1"/>
  <c r="J41" i="1"/>
  <c r="H41" i="1"/>
  <c r="F41" i="1"/>
  <c r="E41" i="1"/>
  <c r="L40" i="1"/>
  <c r="J40" i="1"/>
  <c r="H40" i="1"/>
  <c r="F40" i="1"/>
  <c r="E40" i="1"/>
  <c r="L39" i="1"/>
  <c r="J39" i="1"/>
  <c r="H39" i="1"/>
  <c r="F39" i="1"/>
  <c r="E39" i="1"/>
  <c r="L38" i="1"/>
  <c r="J38" i="1"/>
  <c r="H38" i="1"/>
  <c r="F38" i="1"/>
  <c r="E38" i="1"/>
  <c r="L37" i="1"/>
  <c r="J37" i="1"/>
  <c r="H37" i="1"/>
  <c r="F37" i="1"/>
  <c r="E37" i="1"/>
  <c r="L36" i="1"/>
  <c r="J36" i="1"/>
  <c r="H36" i="1"/>
  <c r="F36" i="1"/>
  <c r="E36" i="1"/>
  <c r="L34" i="1"/>
  <c r="J34" i="1"/>
  <c r="H34" i="1"/>
  <c r="F34" i="1"/>
  <c r="E34" i="1"/>
  <c r="L33" i="1"/>
  <c r="J33" i="1"/>
  <c r="H33" i="1"/>
  <c r="F33" i="1"/>
  <c r="E33" i="1"/>
  <c r="L32" i="1"/>
  <c r="J32" i="1"/>
  <c r="H32" i="1"/>
  <c r="F32" i="1"/>
  <c r="E32" i="1"/>
  <c r="L30" i="1"/>
  <c r="J30" i="1"/>
  <c r="H30" i="1"/>
  <c r="F30" i="1"/>
  <c r="E30" i="1"/>
  <c r="L28" i="1"/>
  <c r="J28" i="1"/>
  <c r="H28" i="1"/>
  <c r="F28" i="1"/>
  <c r="E28" i="1"/>
  <c r="L27" i="1"/>
  <c r="J27" i="1"/>
  <c r="H27" i="1"/>
  <c r="F27" i="1"/>
  <c r="E27" i="1"/>
  <c r="L25" i="1"/>
  <c r="J25" i="1"/>
  <c r="H25" i="1"/>
  <c r="F25" i="1"/>
  <c r="E25" i="1"/>
  <c r="L24" i="1"/>
  <c r="J24" i="1"/>
  <c r="H24" i="1"/>
  <c r="F24" i="1"/>
  <c r="E24" i="1"/>
  <c r="L23" i="1"/>
  <c r="J23" i="1"/>
  <c r="H23" i="1"/>
  <c r="F23" i="1"/>
  <c r="E23" i="1"/>
  <c r="L22" i="1"/>
  <c r="J22" i="1"/>
  <c r="H22" i="1"/>
  <c r="F22" i="1"/>
  <c r="E22" i="1"/>
  <c r="L21" i="1"/>
  <c r="J21" i="1"/>
  <c r="H21" i="1"/>
  <c r="F21" i="1"/>
  <c r="E21" i="1"/>
  <c r="L20" i="1"/>
  <c r="J20" i="1"/>
  <c r="H20" i="1"/>
  <c r="F20" i="1"/>
  <c r="E20" i="1"/>
  <c r="L19" i="1"/>
  <c r="J19" i="1"/>
  <c r="H19" i="1"/>
  <c r="F19" i="1"/>
  <c r="E19" i="1"/>
  <c r="L18" i="1"/>
  <c r="J18" i="1"/>
  <c r="H18" i="1"/>
  <c r="F18" i="1"/>
  <c r="E18" i="1"/>
  <c r="L17" i="1"/>
  <c r="J17" i="1"/>
  <c r="H17" i="1"/>
  <c r="F17" i="1"/>
  <c r="E17" i="1"/>
  <c r="L16" i="1"/>
  <c r="J16" i="1"/>
  <c r="H16" i="1"/>
  <c r="F16" i="1"/>
  <c r="E16" i="1"/>
  <c r="L15" i="1"/>
  <c r="J15" i="1"/>
  <c r="H15" i="1"/>
  <c r="F15" i="1"/>
  <c r="E15" i="1"/>
  <c r="K13" i="1"/>
  <c r="I13" i="1"/>
  <c r="G13" i="1"/>
  <c r="E13" i="1"/>
  <c r="L12" i="1"/>
  <c r="J12" i="1"/>
  <c r="H12" i="1"/>
  <c r="F12" i="1"/>
  <c r="E12" i="1"/>
  <c r="L11" i="1"/>
  <c r="J11" i="1"/>
  <c r="H11" i="1"/>
  <c r="F11" i="1"/>
  <c r="E11" i="1"/>
  <c r="L10" i="1"/>
  <c r="J10" i="1"/>
  <c r="H10" i="1"/>
  <c r="F10" i="1"/>
  <c r="E10" i="1"/>
  <c r="L9" i="1"/>
  <c r="J9" i="1"/>
  <c r="H9" i="1"/>
  <c r="F9" i="1"/>
  <c r="E9" i="1"/>
  <c r="N8" i="1"/>
  <c r="L8" i="1"/>
  <c r="J8" i="1"/>
  <c r="H8" i="1"/>
  <c r="F8" i="1"/>
  <c r="E8" i="1"/>
  <c r="N124" i="2" l="1"/>
  <c r="H13" i="1"/>
  <c r="H126" i="1" s="1"/>
  <c r="J13" i="2"/>
  <c r="J125" i="2" s="1"/>
  <c r="L125" i="1"/>
  <c r="J13" i="1"/>
  <c r="J126" i="1" s="1"/>
  <c r="H125" i="1"/>
  <c r="H13" i="2"/>
  <c r="H125" i="2" s="1"/>
  <c r="L13" i="2"/>
  <c r="L125" i="2" s="1"/>
  <c r="F128" i="2"/>
  <c r="F130" i="2" s="1"/>
  <c r="F13" i="1"/>
  <c r="F126" i="1" s="1"/>
  <c r="F127" i="1" s="1"/>
  <c r="F131" i="2" s="1"/>
  <c r="L13" i="1"/>
  <c r="L126" i="1" s="1"/>
  <c r="L127" i="1"/>
  <c r="J127" i="1"/>
  <c r="N126" i="2"/>
  <c r="H127" i="1" l="1"/>
</calcChain>
</file>

<file path=xl/sharedStrings.xml><?xml version="1.0" encoding="utf-8"?>
<sst xmlns="http://schemas.openxmlformats.org/spreadsheetml/2006/main" count="473" uniqueCount="226">
  <si>
    <t>ESTUDIO DE MERCADO</t>
  </si>
  <si>
    <t>OBJETO: “CONTRATAR OBRAS DE MANTENIMIENTO DE LOS SISTEMAS DE POTABILIZACIÓN DEL AGUA OPTIMIZACION DEL MANEJO DE LA PTAP Y MEDIDORES, AL IGUAL OBRAS DE MANTENIMIENTO PREVENTIVO DE LOS ESPACIOS Y BIENES, UTILIZADOS PARA EL MANEJO DE AGUAS RESIDUALES, COMO LA PTAR, POZOS DE AGUA, TANQUES SÉPTICOS, TRAMPAS DE GRASA, CAJAS Y POZOS DE INSPECCIÓN DEL CENTRO AGROPECUARIO LA GRANJA VIGENCIA 2025”.</t>
  </si>
  <si>
    <t>ITEM</t>
  </si>
  <si>
    <t>DESCRIPCION</t>
  </si>
  <si>
    <t>CANTIDAD</t>
  </si>
  <si>
    <t>UNIDAD DE MEDIDA</t>
  </si>
  <si>
    <t>VR. UNITARIO PROMEDIO</t>
  </si>
  <si>
    <t>VR. TOTAL PROMEDIO</t>
  </si>
  <si>
    <t>CARSAB SAS</t>
  </si>
  <si>
    <t>INGECIAM BIDDERS</t>
  </si>
  <si>
    <t>INDUSTRIAS VERA MURIEL SAS</t>
  </si>
  <si>
    <t xml:space="preserve">VR. UNITARIO </t>
  </si>
  <si>
    <t>VR. TOTAL</t>
  </si>
  <si>
    <t>VR. UNITARIO</t>
  </si>
  <si>
    <t>MANTENIMIENTO PLANTA DE TRATAMIENTO DE AGUA POTABLE (PTAP)</t>
  </si>
  <si>
    <t xml:space="preserve">SUMINISTRO E INSUMOS </t>
  </si>
  <si>
    <t xml:space="preserve">Cloro al 90% en pastillas de 200 gramos, en presentación de caneca de 50 kilos </t>
  </si>
  <si>
    <t>CAN</t>
  </si>
  <si>
    <t>Tiras de Cloro Libre Exact 486637 DPD-1</t>
  </si>
  <si>
    <t>UN</t>
  </si>
  <si>
    <t>Sistemas de prueba industriales exactos Exact 486639-II Tira Micro pH</t>
  </si>
  <si>
    <t xml:space="preserve">Sal para suavizador de agua </t>
  </si>
  <si>
    <t>KG</t>
  </si>
  <si>
    <t>Suministro de Tanque para salmuera 200 Litros</t>
  </si>
  <si>
    <t>TOTAL INSUMOS</t>
  </si>
  <si>
    <t>TANQUES DE ALMACENAMIENTO AGUA POTABLE</t>
  </si>
  <si>
    <r>
      <rPr>
        <sz val="9"/>
        <color rgb="FF000000"/>
        <rFont val="Calibri"/>
      </rPr>
      <t xml:space="preserve">lavado y desinfección de tanque de almacenamiento de agua cruda.   
</t>
    </r>
    <r>
      <rPr>
        <b/>
        <sz val="9"/>
        <color rgb="FF000000"/>
        <rFont val="Calibri"/>
      </rPr>
      <t>Dimensiones del Tanque</t>
    </r>
    <r>
      <rPr>
        <sz val="9"/>
        <color rgb="FF000000"/>
        <rFont val="Calibri"/>
      </rPr>
      <t xml:space="preserve">: Ancho: 3,04 metros, altura:  3 metros y largo 5,51
</t>
    </r>
    <r>
      <rPr>
        <b/>
        <sz val="9"/>
        <color rgb="FF000000"/>
        <rFont val="Calibri"/>
      </rPr>
      <t>Ubicación:</t>
    </r>
    <r>
      <rPr>
        <sz val="9"/>
        <color rgb="FF000000"/>
        <rFont val="Calibri"/>
      </rPr>
      <t xml:space="preserve"> sobre el suelo. 
</t>
    </r>
    <r>
      <rPr>
        <b/>
        <sz val="9"/>
        <color rgb="FF000000"/>
        <rFont val="Calibri"/>
      </rPr>
      <t>Material:</t>
    </r>
    <r>
      <rPr>
        <sz val="9"/>
        <color rgb="FF000000"/>
        <rFont val="Calibri"/>
      </rPr>
      <t xml:space="preserve"> Concreto
</t>
    </r>
    <r>
      <rPr>
        <b/>
        <sz val="9"/>
        <color rgb="FF000000"/>
        <rFont val="Calibri"/>
      </rPr>
      <t>Capacidad:</t>
    </r>
    <r>
      <rPr>
        <sz val="9"/>
        <color rgb="FF000000"/>
        <rFont val="Calibri"/>
      </rPr>
      <t xml:space="preserve"> 50,2 m3</t>
    </r>
  </si>
  <si>
    <r>
      <rPr>
        <sz val="9"/>
        <color rgb="FF000000"/>
        <rFont val="Calibri"/>
      </rPr>
      <t xml:space="preserve">lavado de  tanque para almacenamiento de agua potable, </t>
    </r>
    <r>
      <rPr>
        <b/>
        <sz val="9"/>
        <color rgb="FF000000"/>
        <rFont val="Calibri"/>
      </rPr>
      <t xml:space="preserve">
Dimensiones del Tanque: </t>
    </r>
    <r>
      <rPr>
        <sz val="9"/>
        <color rgb="FF000000"/>
        <rFont val="Calibri"/>
      </rPr>
      <t>6,90 metros</t>
    </r>
    <r>
      <rPr>
        <sz val="9"/>
        <color rgb="FFFF0000"/>
        <rFont val="Calibri"/>
      </rPr>
      <t xml:space="preserve"> </t>
    </r>
    <r>
      <rPr>
        <sz val="9"/>
        <color rgb="FF000000"/>
        <rFont val="Calibri"/>
      </rPr>
      <t xml:space="preserve">largo, 5,90 metros de ancho y alto, 2 metros de alto. </t>
    </r>
    <r>
      <rPr>
        <b/>
        <sz val="9"/>
        <color rgb="FF000000"/>
        <rFont val="Calibri"/>
      </rPr>
      <t xml:space="preserve">
Material: </t>
    </r>
    <r>
      <rPr>
        <sz val="9"/>
        <color rgb="FF000000"/>
        <rFont val="Calibri"/>
      </rPr>
      <t>Concreto</t>
    </r>
    <r>
      <rPr>
        <b/>
        <sz val="9"/>
        <color rgb="FF000000"/>
        <rFont val="Calibri"/>
      </rPr>
      <t xml:space="preserve">
Capacidad: 81.42 m3</t>
    </r>
  </si>
  <si>
    <r>
      <rPr>
        <sz val="9"/>
        <color rgb="FF000000"/>
        <rFont val="Calibri"/>
      </rPr>
      <t>Realización de labores de lavado y desinfección, así como el suministro e instalación de accesorios hidráulicos que garanticen un flujo eficiente y seguro de agua en ambos sentidos: entrada y salida.</t>
    </r>
    <r>
      <rPr>
        <b/>
        <sz val="9"/>
        <color rgb="FF000000"/>
        <rFont val="Calibri"/>
      </rPr>
      <t xml:space="preserve"> 
Capacidad:  250 litros.
Ubicación:  Elevados. </t>
    </r>
  </si>
  <si>
    <r>
      <rPr>
        <sz val="9"/>
        <color rgb="FF000000"/>
        <rFont val="Calibri"/>
      </rPr>
      <t>Realización de labores de lavado y desinfección, así como el suministro e instalación de accesorios hidráulicos que garanticen un flujo eficiente y seguro de agua en ambos sentidos: entrada y salida</t>
    </r>
    <r>
      <rPr>
        <b/>
        <sz val="9"/>
        <color rgb="FF000000"/>
        <rFont val="Calibri"/>
      </rPr>
      <t>.</t>
    </r>
    <r>
      <rPr>
        <sz val="9"/>
        <color rgb="FF000000"/>
        <rFont val="Calibri"/>
      </rPr>
      <t xml:space="preserve">
</t>
    </r>
    <r>
      <rPr>
        <b/>
        <sz val="9"/>
        <color rgb="FF000000"/>
        <rFont val="Calibri"/>
      </rPr>
      <t>Material:</t>
    </r>
    <r>
      <rPr>
        <sz val="9"/>
        <color rgb="FF000000"/>
        <rFont val="Calibri"/>
      </rPr>
      <t xml:space="preserve"> Polietileno 
</t>
    </r>
    <r>
      <rPr>
        <b/>
        <sz val="9"/>
        <color rgb="FF000000"/>
        <rFont val="Calibri"/>
      </rPr>
      <t>Capacidad:</t>
    </r>
    <r>
      <rPr>
        <sz val="9"/>
        <color rgb="FF000000"/>
        <rFont val="Calibri"/>
      </rPr>
      <t xml:space="preserve">  500 litros.
</t>
    </r>
    <r>
      <rPr>
        <b/>
        <sz val="9"/>
        <color rgb="FF000000"/>
        <rFont val="Calibri"/>
      </rPr>
      <t>Ubicación:</t>
    </r>
    <r>
      <rPr>
        <sz val="9"/>
        <color rgb="FF000000"/>
        <rFont val="Calibri"/>
      </rPr>
      <t xml:space="preserve">  Elevados. </t>
    </r>
  </si>
  <si>
    <r>
      <rPr>
        <sz val="9"/>
        <color rgb="FF000000"/>
        <rFont val="Calibri"/>
      </rPr>
      <t xml:space="preserve">Realización de labores de lavado y desinfección, así como el suministro e instalación de accesorios hidráulicos que garanticen un flujo eficiente y seguro de agua en ambos sentidos: entrada y salida.
</t>
    </r>
    <r>
      <rPr>
        <b/>
        <sz val="9"/>
        <color rgb="FF000000"/>
        <rFont val="Calibri"/>
      </rPr>
      <t>Material:</t>
    </r>
    <r>
      <rPr>
        <sz val="9"/>
        <color rgb="FF000000"/>
        <rFont val="Calibri"/>
      </rPr>
      <t xml:space="preserve"> Polietileno 
</t>
    </r>
    <r>
      <rPr>
        <b/>
        <sz val="9"/>
        <color rgb="FF000000"/>
        <rFont val="Calibri"/>
      </rPr>
      <t>Capacidad:</t>
    </r>
    <r>
      <rPr>
        <sz val="9"/>
        <color rgb="FF000000"/>
        <rFont val="Calibri"/>
      </rPr>
      <t xml:space="preserve">  1000 litros.
</t>
    </r>
    <r>
      <rPr>
        <b/>
        <sz val="9"/>
        <color rgb="FF000000"/>
        <rFont val="Calibri"/>
      </rPr>
      <t>Ubicación:</t>
    </r>
    <r>
      <rPr>
        <sz val="9"/>
        <color rgb="FF000000"/>
        <rFont val="Calibri"/>
      </rPr>
      <t xml:space="preserve">  Elevados. </t>
    </r>
  </si>
  <si>
    <r>
      <rPr>
        <sz val="9"/>
        <color rgb="FF000000"/>
        <rFont val="Calibri"/>
      </rPr>
      <t xml:space="preserve">Realización de labores de lavado y desinfección, así como el suministro e instalación de accesorios hidráulicos que garanticen un flujo eficiente y seguro de agua en ambos sentidos: entrada y salida.
</t>
    </r>
    <r>
      <rPr>
        <b/>
        <sz val="9"/>
        <color rgb="FF000000"/>
        <rFont val="Calibri"/>
      </rPr>
      <t>Material:</t>
    </r>
    <r>
      <rPr>
        <sz val="9"/>
        <color rgb="FF000000"/>
        <rFont val="Calibri"/>
      </rPr>
      <t xml:space="preserve"> Polietileno. 
</t>
    </r>
    <r>
      <rPr>
        <b/>
        <sz val="9"/>
        <color rgb="FF000000"/>
        <rFont val="Calibri"/>
      </rPr>
      <t>Capacidad:</t>
    </r>
    <r>
      <rPr>
        <sz val="9"/>
        <color rgb="FF000000"/>
        <rFont val="Calibri"/>
      </rPr>
      <t xml:space="preserve">  2000 litros.
</t>
    </r>
    <r>
      <rPr>
        <b/>
        <sz val="9"/>
        <color rgb="FF000000"/>
        <rFont val="Calibri"/>
      </rPr>
      <t>Ubicación:</t>
    </r>
    <r>
      <rPr>
        <sz val="9"/>
        <color rgb="FF000000"/>
        <rFont val="Calibri"/>
      </rPr>
      <t xml:space="preserve">  Elevados. </t>
    </r>
  </si>
  <si>
    <r>
      <rPr>
        <sz val="9"/>
        <color rgb="FF000000"/>
        <rFont val="Calibri"/>
      </rPr>
      <t xml:space="preserve">Realización de labores de lavado y desinfección, así como el suministro e instalación de accesorios hidráulicos que garanticen un flujo eficiente y seguro de agua en ambos sentidos: entrada y salida.
</t>
    </r>
    <r>
      <rPr>
        <b/>
        <sz val="9"/>
        <color rgb="FF000000"/>
        <rFont val="Calibri"/>
      </rPr>
      <t>Material:</t>
    </r>
    <r>
      <rPr>
        <sz val="9"/>
        <color rgb="FF000000"/>
        <rFont val="Calibri"/>
      </rPr>
      <t xml:space="preserve"> Polietileno. 
</t>
    </r>
    <r>
      <rPr>
        <b/>
        <sz val="9"/>
        <color rgb="FF000000"/>
        <rFont val="Calibri"/>
      </rPr>
      <t>Capacidad:</t>
    </r>
    <r>
      <rPr>
        <sz val="9"/>
        <color rgb="FF000000"/>
        <rFont val="Calibri"/>
      </rPr>
      <t xml:space="preserve">  5000 litros.
</t>
    </r>
    <r>
      <rPr>
        <b/>
        <sz val="9"/>
        <color rgb="FF000000"/>
        <rFont val="Calibri"/>
      </rPr>
      <t>Ubicación:</t>
    </r>
    <r>
      <rPr>
        <sz val="9"/>
        <color rgb="FF000000"/>
        <rFont val="Calibri"/>
      </rPr>
      <t xml:space="preserve">  Elevados. </t>
    </r>
  </si>
  <si>
    <r>
      <rPr>
        <sz val="9"/>
        <color rgb="FF000000"/>
        <rFont val="Calibri"/>
      </rPr>
      <t>Realización de labores de lavado y desinfección, así como el suministro e instalación de accesorios hidráulicos que garanticen un flujo eficiente y seguro de agua en ambos sentidos: entrada y salida.
M</t>
    </r>
    <r>
      <rPr>
        <b/>
        <sz val="9"/>
        <color rgb="FF000000"/>
        <rFont val="Calibri"/>
      </rPr>
      <t>aterial en concreto:</t>
    </r>
    <r>
      <rPr>
        <sz val="9"/>
        <color rgb="FF000000"/>
        <rFont val="Calibri"/>
      </rPr>
      <t xml:space="preserve"> tanques de 82 m3
U</t>
    </r>
    <r>
      <rPr>
        <b/>
        <sz val="9"/>
        <color rgb="FF000000"/>
        <rFont val="Calibri"/>
      </rPr>
      <t>bicación</t>
    </r>
    <r>
      <rPr>
        <sz val="9"/>
        <color rgb="FF000000"/>
        <rFont val="Calibri"/>
      </rPr>
      <t xml:space="preserve"> subterránea.</t>
    </r>
  </si>
  <si>
    <r>
      <rPr>
        <sz val="9"/>
        <color rgb="FF000000"/>
        <rFont val="Calibri"/>
      </rPr>
      <t xml:space="preserve">Realización de labores de lavado y desinfección, así como el suministro e instalación de accesorios hidráulicos que garanticen un flujo eficiente y seguro de agua en ambos sentidos: entrada y salida.
</t>
    </r>
    <r>
      <rPr>
        <b/>
        <sz val="9"/>
        <color rgb="FF000000"/>
        <rFont val="Calibri"/>
      </rPr>
      <t>Material:</t>
    </r>
    <r>
      <rPr>
        <sz val="9"/>
        <color rgb="FF000000"/>
        <rFont val="Calibri"/>
      </rPr>
      <t xml:space="preserve"> Polietileno. 
</t>
    </r>
    <r>
      <rPr>
        <b/>
        <sz val="9"/>
        <color rgb="FF000000"/>
        <rFont val="Calibri"/>
      </rPr>
      <t>Capacidad</t>
    </r>
    <r>
      <rPr>
        <sz val="9"/>
        <color rgb="FF000000"/>
        <rFont val="Calibri"/>
      </rPr>
      <t xml:space="preserve">:  12500 litros.
</t>
    </r>
    <r>
      <rPr>
        <b/>
        <sz val="9"/>
        <color rgb="FF000000"/>
        <rFont val="Calibri"/>
      </rPr>
      <t>Ubicación:</t>
    </r>
    <r>
      <rPr>
        <sz val="9"/>
        <color rgb="FF000000"/>
        <rFont val="Calibri"/>
      </rPr>
      <t xml:space="preserve">  sobre el suelo </t>
    </r>
  </si>
  <si>
    <t>Una vez terminada las actividades de mantenimiento, lavado y desinfección de los sistemas de almacenamiento de agua potable y haber llenado el tanque, se deberá realizar las mediciones de Cloro Residual Libre y pH, antes de enviar el agua a la red de distribución, garantizando el cumplimento de los parámetros establecidos en la Resolución 2115 de 2007.</t>
  </si>
  <si>
    <t xml:space="preserve"> Cinco (05) días hábiles después de ejecutadas las actividades de mantenimiento y desinfección de los sistemas de almacenamiento de agua potable y haber llenado el tanque, se deberá realizar las mediciones de los parámetros de Fisicoquímicos y microbiológicos, mediante laboratorio acreditado por la autoridad por la entidad que cuente con la capacidad certificadora para dicho fin., garantizando el cumplimento de lo  establecido en la Resolución 2115 de 2007.</t>
  </si>
  <si>
    <t>SISTEMA DE FILTRACION DE LA  PTAP</t>
  </si>
  <si>
    <r>
      <rPr>
        <b/>
        <sz val="9"/>
        <color rgb="FF000000"/>
        <rFont val="Calibri"/>
      </rPr>
      <t xml:space="preserve">Mantenimiento de 3 filtros de alta tasa con capacidad de 1000 litros cada uno
</t>
    </r>
    <r>
      <rPr>
        <sz val="9"/>
        <color rgb="FF000000"/>
        <rFont val="Calibri"/>
      </rPr>
      <t>Actividades mínimas a realizar:
1. Cambio de arena.
2. Cambio de arena de cuarzo.
3. Cambio de carbón activado.
4. Mantenimiento preventivo y correctivo de la conducción de 3" de entrada y salida de los filtros, asegurando el correcto funcionamiento de las llaves de paso y conexiones del sistema de filtración.</t>
    </r>
  </si>
  <si>
    <t>VG</t>
  </si>
  <si>
    <r>
      <rPr>
        <b/>
        <sz val="9"/>
        <color theme="1"/>
        <rFont val="Calibri"/>
      </rPr>
      <t>lavado y desinfección de sistema de bandejas de aireación par el agua cruda (pozo profundo)</t>
    </r>
    <r>
      <rPr>
        <sz val="9"/>
        <color theme="1"/>
        <rFont val="Calibri"/>
      </rPr>
      <t>; 
la estructura Incluyen: 
1. 5 bandejas de 1.5 m x 1.2 m, 
2. elementos y accesorios necesarios para su incorporación al sistema de tratamiento de la PTAP
3. conexión al sistema de conducción actual (sistema de tratamiento primario). caudal de 20 l/s</t>
    </r>
  </si>
  <si>
    <t>SISTEMA DE CLORACION</t>
  </si>
  <si>
    <t>cambio de  bomba dosificadora Bomba dosificadora Electromagnética, con caudales máximos de dosificación hasta 18 lt/h y presiones de descarga hasta los 20bar (290PSI), 
· Doble regulación electrónica
· Modalidades de trabajo: ANALOGA 
· Regulación fácil del volumen de dosificación
· Modelos especiales para control de pH, ORP y/o Cloro</t>
  </si>
  <si>
    <t>EQUPOS ELECTOMECANICOS PTAP</t>
  </si>
  <si>
    <r>
      <rPr>
        <b/>
        <sz val="9"/>
        <color rgb="FF000000"/>
        <rFont val="Calibri"/>
      </rPr>
      <t xml:space="preserve">Cambio de electrobomba centrifuga de 15 Hp: </t>
    </r>
    <r>
      <rPr>
        <sz val="9"/>
        <color rgb="FF000000"/>
        <rFont val="Calibri"/>
      </rPr>
      <t xml:space="preserve">  Bomba para agua potable alta presión de 15 HP,3500 rpm,3 fases,60 Hz motor trifásico de estructura en Hierro fundido Centrifuga monobloque 170 gpm válvula total mente abierta, succión de 3 pulgadas descarga de 3 pulgadas.
</t>
    </r>
    <r>
      <rPr>
        <b/>
        <sz val="9"/>
        <color rgb="FF000000"/>
        <rFont val="Calibri"/>
      </rPr>
      <t xml:space="preserve">NOTA: </t>
    </r>
    <r>
      <rPr>
        <sz val="9"/>
        <color rgb="FF000000"/>
        <rFont val="Calibri"/>
      </rPr>
      <t xml:space="preserve">se debe realizar el desmonte de la bomba existente y montaje total de la nueva, asegurar todo lo  necesario para el correcto funcionamiento del equipo. </t>
    </r>
  </si>
  <si>
    <r>
      <rPr>
        <b/>
        <sz val="9"/>
        <color rgb="FF000000"/>
        <rFont val="Calibri"/>
      </rPr>
      <t xml:space="preserve">Mantenimiento preventivo y correctivo de motobomba de 3HP:
</t>
    </r>
    <r>
      <rPr>
        <sz val="9"/>
        <color rgb="FF000000"/>
        <rFont val="Calibri"/>
      </rPr>
      <t>a. Cambio de rodamientos, empaques, sellos mecánicos, 
b. Trabajos de torno para corrección de carcasa ejes y turbina.
c. Pintura exterior del equipo 
 NOTA:  se debe suministrar  todo los demás que se requieran para garantizar el funcionamiento adecuado del equipo</t>
    </r>
    <r>
      <rPr>
        <b/>
        <sz val="9"/>
        <color rgb="FF000000"/>
        <rFont val="Calibri"/>
      </rPr>
      <t>.</t>
    </r>
  </si>
  <si>
    <r>
      <rPr>
        <b/>
        <sz val="9"/>
        <color rgb="FF000000"/>
        <rFont val="Calibri"/>
      </rPr>
      <t xml:space="preserve">Mantenimiento preventivo y correctivo de 3 motobombas simultaneas de 6HP cada una  para la distribución de agua no tratada. 
</t>
    </r>
    <r>
      <rPr>
        <sz val="9"/>
        <color rgb="FF000000"/>
        <rFont val="Calibri"/>
      </rPr>
      <t>a. Cambio de rodamientos, empaques, sellos mecánicos. 
b. Trabajos de torno para corrección de carcasa ejes y turbina de ser requerido. 
c. cambio de manómetros de glicerina de 200 psi
d. mantenimiento de presostatos y termostatos marca Danfoss
 NOTA:  se debe suministrar  todo los demás que se requieran para garantizar el funcionamiento adecuado del equipo</t>
    </r>
  </si>
  <si>
    <t>ACCESORIOS PTAP</t>
  </si>
  <si>
    <r>
      <rPr>
        <b/>
        <sz val="9"/>
        <color rgb="FF000000"/>
        <rFont val="Calibri"/>
      </rPr>
      <t>cambio de válvulas de pie de sistema de captación de 3"</t>
    </r>
    <r>
      <rPr>
        <sz val="9"/>
        <color rgb="FF000000"/>
        <rFont val="Calibri"/>
      </rPr>
      <t xml:space="preserve">
Suministro e instalación de Válvula cheque de pie en bronce fundido con canastilla en bronce. </t>
    </r>
  </si>
  <si>
    <r>
      <rPr>
        <b/>
        <sz val="9"/>
        <color rgb="FF000000"/>
        <rFont val="Calibri"/>
      </rPr>
      <t>cambio de válvulas de pie de sistema de captación de 2"</t>
    </r>
    <r>
      <rPr>
        <sz val="9"/>
        <color rgb="FF000000"/>
        <rFont val="Calibri"/>
      </rPr>
      <t xml:space="preserve">
Suministro e instalación de Válvula cheque de pie en bronce fundido con canastilla en bronce. </t>
    </r>
  </si>
  <si>
    <r>
      <rPr>
        <b/>
        <sz val="9"/>
        <color rgb="FF000000"/>
        <rFont val="Calibri"/>
      </rPr>
      <t>Cambio de control de nivel</t>
    </r>
    <r>
      <rPr>
        <sz val="9"/>
        <color rgb="FF000000"/>
        <rFont val="Calibri"/>
      </rPr>
      <t xml:space="preserve">
suministro e instalación de Switch Flotador De Esfera
</t>
    </r>
  </si>
  <si>
    <r>
      <rPr>
        <b/>
        <sz val="9"/>
        <color rgb="FF000000"/>
        <rFont val="Calibri"/>
      </rPr>
      <t>SERVICION DE PINTURA:</t>
    </r>
    <r>
      <rPr>
        <sz val="9"/>
        <color rgb="FF000000"/>
        <rFont val="Calibri"/>
      </rPr>
      <t xml:space="preserve">
Suministro y aplicación de pintura para exterior trafico pesado, a los tanques de almacenamiento estructura en concreto  
COLOR : azul celeste</t>
    </r>
  </si>
  <si>
    <t>M2</t>
  </si>
  <si>
    <r>
      <rPr>
        <b/>
        <sz val="9"/>
        <color theme="1"/>
        <rFont val="Calibri"/>
      </rPr>
      <t xml:space="preserve">MANTENIMIENTO: SISTEMA DE PRESIÓN DE RED DE AGUA POTABLE
</t>
    </r>
    <r>
      <rPr>
        <sz val="9"/>
        <color theme="1"/>
        <rFont val="Calibri"/>
      </rPr>
      <t>Cambio de presostatos del sistema de control de presión del equipo hidroneumático modelo Hidroflo LA-500.
•	Verificación del estado actual de los presostatos instalados.
•	Retiro de los presostatos defectuosos o fuera de especificación.
•	Instalación de nuevos presostatos compatibles con el modelo LA-500.
•	Calibración de los nuevos presostatos según los rangos de presión requeridos por el sistema.
•	Pruebas funcionales para verificar el encendido y apagado automático de la bomba.
•	Registro de parámetros de operación post-mantenimiento.</t>
    </r>
  </si>
  <si>
    <r>
      <rPr>
        <b/>
        <sz val="9"/>
        <color theme="1"/>
        <rFont val="Calibri"/>
      </rPr>
      <t xml:space="preserve">MANTENIMIENTO DE ACCESORIOS </t>
    </r>
    <r>
      <rPr>
        <sz val="9"/>
        <color theme="1"/>
        <rFont val="Calibri"/>
      </rPr>
      <t xml:space="preserve">
cambio de cheques de bronce de 3" ubicado en la salida de bomba de distribución de agua tratada. </t>
    </r>
  </si>
  <si>
    <t xml:space="preserve">PLANTA POTABILIZADORA AGROINDUSTRIA Y CASINO </t>
  </si>
  <si>
    <r>
      <rPr>
        <b/>
        <sz val="9"/>
        <color theme="1"/>
        <rFont val="Calibri"/>
      </rPr>
      <t>MANTENIMIENTO DE TANQUE O BOTELLA, FILTRO DE ALTA TASA:
Material</t>
    </r>
    <r>
      <rPr>
        <sz val="9"/>
        <color theme="1"/>
        <rFont val="Calibri"/>
      </rPr>
      <t xml:space="preserve">:  Polyglass
</t>
    </r>
    <r>
      <rPr>
        <b/>
        <sz val="9"/>
        <color theme="1"/>
        <rFont val="Calibri"/>
      </rPr>
      <t>Tamaño</t>
    </r>
    <r>
      <rPr>
        <sz val="9"/>
        <color theme="1"/>
        <rFont val="Calibri"/>
      </rPr>
      <t xml:space="preserve">: Diámetro 20" altura 70"
</t>
    </r>
    <r>
      <rPr>
        <b/>
        <sz val="9"/>
        <color theme="1"/>
        <rFont val="Calibri"/>
      </rPr>
      <t xml:space="preserve">Actividades mínimas requeridas: </t>
    </r>
    <r>
      <rPr>
        <sz val="9"/>
        <color theme="1"/>
        <rFont val="Calibri"/>
      </rPr>
      <t xml:space="preserve">
• Lavado. 
• Suministro y cambio de cambio de grava y carbono activado. 
• Cambio de tubería y accesorios de entrada y salida.  </t>
    </r>
  </si>
  <si>
    <r>
      <rPr>
        <b/>
        <sz val="9"/>
        <color theme="1"/>
        <rFont val="Calibri"/>
      </rPr>
      <t>MANTENIMIENTO DE TANQUE O BOTELLA, SUAVIZADORES DE AGUA CATIONICO.</t>
    </r>
    <r>
      <rPr>
        <sz val="9"/>
        <color theme="1"/>
        <rFont val="Calibri"/>
      </rPr>
      <t xml:space="preserve">
</t>
    </r>
    <r>
      <rPr>
        <b/>
        <sz val="9"/>
        <color theme="1"/>
        <rFont val="Calibri"/>
      </rPr>
      <t>Material:</t>
    </r>
    <r>
      <rPr>
        <sz val="9"/>
        <color theme="1"/>
        <rFont val="Calibri"/>
      </rPr>
      <t xml:space="preserve">  Polyglass
</t>
    </r>
    <r>
      <rPr>
        <b/>
        <sz val="9"/>
        <color theme="1"/>
        <rFont val="Calibri"/>
      </rPr>
      <t>Tamaño:</t>
    </r>
    <r>
      <rPr>
        <sz val="9"/>
        <color theme="1"/>
        <rFont val="Calibri"/>
      </rPr>
      <t xml:space="preserve"> Diámetro 25" altura 70"
</t>
    </r>
    <r>
      <rPr>
        <b/>
        <sz val="9"/>
        <color theme="1"/>
        <rFont val="Calibri"/>
      </rPr>
      <t xml:space="preserve">Actividades mínimas requeridas: </t>
    </r>
    <r>
      <rPr>
        <sz val="9"/>
        <color theme="1"/>
        <rFont val="Calibri"/>
      </rPr>
      <t xml:space="preserve">
• Lavado
• Suministro y cambio de gravas y resina catiónica para suavización de agua. 
• Cambio de tubería y accesorios de entrada y salida </t>
    </r>
  </si>
  <si>
    <r>
      <rPr>
        <b/>
        <sz val="9"/>
        <color theme="1"/>
        <rFont val="Calibri"/>
      </rPr>
      <t>MANTENIMIENTO DE TANQUE O BOTELLA, SUAVIZADORES DE AGUA ANIONICA.</t>
    </r>
    <r>
      <rPr>
        <sz val="9"/>
        <color theme="1"/>
        <rFont val="Calibri"/>
      </rPr>
      <t xml:space="preserve">
</t>
    </r>
    <r>
      <rPr>
        <b/>
        <sz val="9"/>
        <color theme="1"/>
        <rFont val="Calibri"/>
      </rPr>
      <t>Material:</t>
    </r>
    <r>
      <rPr>
        <sz val="9"/>
        <color theme="1"/>
        <rFont val="Calibri"/>
      </rPr>
      <t xml:space="preserve">  Polyglass
</t>
    </r>
    <r>
      <rPr>
        <b/>
        <sz val="9"/>
        <color theme="1"/>
        <rFont val="Calibri"/>
      </rPr>
      <t>Tamaño</t>
    </r>
    <r>
      <rPr>
        <sz val="9"/>
        <color theme="1"/>
        <rFont val="Calibri"/>
      </rPr>
      <t xml:space="preserve">: Diámetro 25" altura 70"
</t>
    </r>
    <r>
      <rPr>
        <b/>
        <sz val="9"/>
        <color theme="1"/>
        <rFont val="Calibri"/>
      </rPr>
      <t>Actividades mínimas requeridas:</t>
    </r>
    <r>
      <rPr>
        <sz val="9"/>
        <color theme="1"/>
        <rFont val="Calibri"/>
      </rPr>
      <t xml:space="preserve"> 
• Lavado
• Suministro y cambio de gravas y Resina Aniónica para suavización de agua. 
• Cambio de tubería y accesorios de entrada y salida.</t>
    </r>
  </si>
  <si>
    <r>
      <rPr>
        <b/>
        <sz val="9"/>
        <color theme="1"/>
        <rFont val="Calibri"/>
      </rPr>
      <t xml:space="preserve">CAMBIO DE SISTEMA DE FILTRACION CON MEMBRANAS. </t>
    </r>
    <r>
      <rPr>
        <sz val="9"/>
        <color theme="1"/>
        <rFont val="Calibri"/>
      </rPr>
      <t xml:space="preserve">
Sistema de 3 carcasas de 20 pulgadas SLIM con carcasa transparente/ azul. 
</t>
    </r>
    <r>
      <rPr>
        <b/>
        <sz val="9"/>
        <color theme="1"/>
        <rFont val="Calibri"/>
      </rPr>
      <t>Membranas:</t>
    </r>
    <r>
      <rPr>
        <sz val="9"/>
        <color theme="1"/>
        <rFont val="Calibri"/>
      </rPr>
      <t xml:space="preserve">
• MEMBRANA DE 20 PULGADAS DE POLIPROPILENO.
• MEMBRANA DE 20 PULGADAS DE CARBÓN ACTIVADO GRANULAR.
• MEMBRANA DE 20 PULGADAS DE CARBÓN BLOQUE.
Cambio de tubería y accesorios de entrada y salida </t>
    </r>
  </si>
  <si>
    <r>
      <rPr>
        <b/>
        <sz val="9"/>
        <color theme="1"/>
        <rFont val="Calibri"/>
      </rPr>
      <t xml:space="preserve">CAMBIO DE MEDIDORES DE AGUA </t>
    </r>
    <r>
      <rPr>
        <sz val="9"/>
        <color theme="1"/>
        <rFont val="Calibri"/>
      </rPr>
      <t xml:space="preserve">
Suministro e instalación de medidores de agua de 1/2 pulga, con respectivos accesorios de entrada y salida para agua potable</t>
    </r>
  </si>
  <si>
    <r>
      <rPr>
        <b/>
        <sz val="9"/>
        <color theme="1"/>
        <rFont val="Calibri"/>
      </rPr>
      <t xml:space="preserve">CAMBIO DE MEDIDORES DE AGUA </t>
    </r>
    <r>
      <rPr>
        <sz val="9"/>
        <color theme="1"/>
        <rFont val="Calibri"/>
      </rPr>
      <t xml:space="preserve">
Suministro e instalación de medidores de agua de 1 / 1/2 pulgada, con sus respectivos accesorios requeridos  de entrada y salida. </t>
    </r>
  </si>
  <si>
    <r>
      <rPr>
        <b/>
        <sz val="9"/>
        <color theme="1"/>
        <rFont val="Calibri"/>
      </rPr>
      <t>MANTENIMIENTO PREVENTIVO Y CORRECTIVO DE MOTOBOMBA DE 3HP PARA DISTRIBUCIÓN DE AGUA TRATADA</t>
    </r>
    <r>
      <rPr>
        <sz val="9"/>
        <color theme="1"/>
        <rFont val="Calibri"/>
      </rPr>
      <t xml:space="preserve">. 
a. Cambio de rodamientos, empaques, sellos mecánicos, 
b. Trabajos de torno para corrección de carcasa ejes y turbina.
c. Pintura exterior del equipo 
 </t>
    </r>
    <r>
      <rPr>
        <b/>
        <sz val="9"/>
        <color theme="1"/>
        <rFont val="Calibri"/>
      </rPr>
      <t>NOTA:</t>
    </r>
    <r>
      <rPr>
        <sz val="9"/>
        <color theme="1"/>
        <rFont val="Calibri"/>
      </rPr>
      <t xml:space="preserve">  se debe suministrar todo los demás que se requieran para garantizar el funcionamiento adecuado del equipo.</t>
    </r>
  </si>
  <si>
    <r>
      <rPr>
        <b/>
        <sz val="9"/>
        <color theme="1"/>
        <rFont val="Calibri"/>
      </rPr>
      <t>MANTENIMIENTO PREVENTIVO Y CORRECTIVO BOMBA DE POTENCIA  DE 1,5  HP DE POTENCIA CON TANQUE HODROFLOW INCORPORADO DE 50 LITROS, DE SISTEMA DE SUMINISTRO DE AGUA DEL CASINO.</t>
    </r>
    <r>
      <rPr>
        <sz val="9"/>
        <color theme="1"/>
        <rFont val="Calibri"/>
      </rPr>
      <t xml:space="preserve">
a. Cambio de rodamientos, empaques, sellos mecánicos, 
b. Trabajos de torno para corrección de carcasa ejes y turbina.
c. Pintura exterior del equipo 
d. cambio de interruptor de presión (psi) 
e. cambio de manómetro  de glicerina 100 psi
f. cambio de Switch flotador, válvula pie-check
 NOTA:  se debe suministrar  todo los demás que se requieran para garantizar el funcionamiento adecuado del equipo.</t>
    </r>
  </si>
  <si>
    <r>
      <rPr>
        <b/>
        <sz val="9"/>
        <color theme="1"/>
        <rFont val="Calibri"/>
      </rPr>
      <t xml:space="preserve">SUMINISTRO E INSTALACIÓN DE TANQUE HIDRO ACUMULADOR TIPO DIAFRAGMA, AGROINDUSTRIA
</t>
    </r>
    <r>
      <rPr>
        <sz val="9"/>
        <color theme="1"/>
        <rFont val="Calibri"/>
      </rPr>
      <t>• Capacidades desde 300 Lts (79,2 gal)
• Diámetros de descarga de 1.1/4".
• Versión vertical.
• Membranas en Butyl</t>
    </r>
  </si>
  <si>
    <r>
      <rPr>
        <b/>
        <sz val="9"/>
        <color theme="1"/>
        <rFont val="Calibri"/>
      </rPr>
      <t>MANTENIMIENTO DE GENERADOR DE  OZONO Y UV VIQUA S8Q</t>
    </r>
    <r>
      <rPr>
        <sz val="9"/>
        <color theme="1"/>
        <rFont val="Calibri"/>
      </rPr>
      <t xml:space="preserve">
El mantenimiento de un generador de ozono con sistema Venturi que produce 2020 mg de ozono a 5 scfh, con cámara de acero inoxidable de 100 a 240 V a 50-60 Hz. 
Dimensiones de la cámara 90 cm x 6.3 cm. 
Tubo de 3/8 " 
incluye cambio de Kit cuarzo y lámpara de repuesto para los sistemas Sterilight  UV Ref del equipo S8Q  - 31" 100-240 V. 
</t>
    </r>
    <r>
      <rPr>
        <b/>
        <sz val="9"/>
        <color theme="1"/>
        <rFont val="Calibri"/>
      </rPr>
      <t>NOTA:</t>
    </r>
    <r>
      <rPr>
        <sz val="9"/>
        <color theme="1"/>
        <rFont val="Calibri"/>
      </rPr>
      <t xml:space="preserve"> se debe suministrar  todo los demás que se requieran para garantizar el funcionamiento adecuado del equipo
</t>
    </r>
  </si>
  <si>
    <r>
      <rPr>
        <b/>
        <sz val="9"/>
        <color theme="1"/>
        <rFont val="Calibri"/>
      </rPr>
      <t xml:space="preserve">MANTENIMIENTO DE GENERADOR DE OZONO Y UV VIQUA S8Q
</t>
    </r>
    <r>
      <rPr>
        <sz val="9"/>
        <color theme="1"/>
        <rFont val="Calibri"/>
      </rPr>
      <t xml:space="preserve">El mantenimiento de un generador de ozono con sistema Venturi que produce 2020 mg de ozono a 5 scfh, con cámara de acero inoxidable de 100 a 240 V a 50-60 Hz. 
Dimensiones de la cámara 90 cm x 6.3 cm. 
Tubo de 3/8 " 
incluye cambio de Kit cuarzo y lámpara de repuesto para los sistemas Sterilight  UV Ref. del equipo S8Q  - 31" 100-240 V. 
</t>
    </r>
    <r>
      <rPr>
        <b/>
        <sz val="9"/>
        <color theme="1"/>
        <rFont val="Calibri"/>
      </rPr>
      <t>NOTA</t>
    </r>
    <r>
      <rPr>
        <sz val="9"/>
        <color theme="1"/>
        <rFont val="Calibri"/>
      </rPr>
      <t>: se debe suministrar todo los demás que se requieran para garantizar el funcionamiento adecuado del equipo</t>
    </r>
  </si>
  <si>
    <r>
      <rPr>
        <b/>
        <sz val="9"/>
        <color theme="1"/>
        <rFont val="Calibri"/>
      </rPr>
      <t>MANTENIMIENTO DE LAMPARA DE DESINFECCIÓN CON LUZ ULTRAVIOLETA SERIE GOLD PURIKOR</t>
    </r>
    <r>
      <rPr>
        <sz val="9"/>
        <color theme="1"/>
        <rFont val="Calibri"/>
      </rPr>
      <t xml:space="preserve"> 
</t>
    </r>
    <r>
      <rPr>
        <b/>
        <sz val="9"/>
        <color theme="1"/>
        <rFont val="Calibri"/>
      </rPr>
      <t>MODELO:</t>
    </r>
    <r>
      <rPr>
        <sz val="9"/>
        <color theme="1"/>
        <rFont val="Calibri"/>
      </rPr>
      <t xml:space="preserve"> SERIE GOLD PKUV-6-RAV-PK
Verificación de sistemas de entrada y salida 
Incluye cambio de Kit cuarzo y lámpara de repuesto 
</t>
    </r>
    <r>
      <rPr>
        <b/>
        <sz val="9"/>
        <color theme="1"/>
        <rFont val="Calibri"/>
      </rPr>
      <t>NOTA:</t>
    </r>
    <r>
      <rPr>
        <sz val="9"/>
        <color theme="1"/>
        <rFont val="Calibri"/>
      </rPr>
      <t xml:space="preserve"> se debe suministrar todo los demás que se requieran para garantizar el funcionamiento adecuado del equipo.</t>
    </r>
  </si>
  <si>
    <r>
      <rPr>
        <b/>
        <sz val="9"/>
        <color theme="1"/>
        <rFont val="Calibri"/>
      </rPr>
      <t xml:space="preserve">MANTENIMIENTO PREVENTIVO Y CORRECTIVO DE MOTOBOMBA: </t>
    </r>
    <r>
      <rPr>
        <sz val="9"/>
        <color theme="1"/>
        <rFont val="Calibri"/>
      </rPr>
      <t xml:space="preserve">
</t>
    </r>
    <r>
      <rPr>
        <b/>
        <sz val="9"/>
        <color theme="1"/>
        <rFont val="Calibri"/>
      </rPr>
      <t>MARCA:</t>
    </r>
    <r>
      <rPr>
        <sz val="9"/>
        <color theme="1"/>
        <rFont val="Calibri"/>
      </rPr>
      <t xml:space="preserve">  Pedrollo Ref.: JCRm 1hp autocebante 
a. Cambio de rodamientos, empaques, sellos mecánicos.
b. Trabajos de torno para corrección de carcasa ejes y turbina de ser requerido 
c. Pintura exterior del equipo 
d. cambio de todos los accesorios de la red de entrada y salida de agua 
</t>
    </r>
    <r>
      <rPr>
        <b/>
        <sz val="9"/>
        <color theme="1"/>
        <rFont val="Calibri"/>
      </rPr>
      <t xml:space="preserve"> NOTA:</t>
    </r>
    <r>
      <rPr>
        <sz val="9"/>
        <color theme="1"/>
        <rFont val="Calibri"/>
      </rPr>
      <t xml:space="preserve">  se debe suministrar todo los demás que se requieran para garantizar el funcionamiento adecuado del equipo.</t>
    </r>
  </si>
  <si>
    <t>Suministro e instalación de  Manómetros de glicerina de 200 PSI.</t>
  </si>
  <si>
    <t xml:space="preserve">Revisión y mantenimiento de  Presostatos. 
MANTENIMIENTO: SISTEMA DE PRESIÓN DE RED DE AGUA POTABLE
Cambio de presostatos del sistema de control de presión del equipo hidroneumático modelo Hidroflo LA-300
•	Verificación del estado actual de los presostatos instalados.
•	Retiro de los presostatos defectuosos o fuera de especificación.
•	Instalación de nuevos presostatos compatibles con el modelo LA-300.
•	Calibración de los nuevos presostatos según los rangos de presión requeridos por el sistema.
•	Pruebas funcionales para verificar el encendido y apagado automático de la bomba.
•	Registro de parámetros de operación post-mantenimiento.
</t>
  </si>
  <si>
    <t xml:space="preserve">TABLEROS ELECTRICOS </t>
  </si>
  <si>
    <r>
      <rPr>
        <b/>
        <sz val="9"/>
        <color theme="1"/>
        <rFont val="Calibri"/>
      </rPr>
      <t xml:space="preserve">TABLERO ELECTRICO DE CAPTACION DE AGUA (POZO): 10hp
</t>
    </r>
    <r>
      <rPr>
        <sz val="9"/>
        <color theme="1"/>
        <rFont val="Calibri"/>
      </rPr>
      <t>Cambio y suministro de un (1) contactor de 60 amperios trifásico con bobina de 220 voltios.
Cambio y suministro de dos (2) control de nivel tipo flotador.
Cambio de un relé termomagnético de 25 a 50 amperios trifásico.
Cambio de un relé monitor de fase Suministro y Cambio de un Relé Monitor De Voltaje Md71bh Monofásico Trifásico 240 Vac.</t>
    </r>
  </si>
  <si>
    <r>
      <rPr>
        <b/>
        <sz val="9"/>
        <color theme="1"/>
        <rFont val="Calibri"/>
      </rPr>
      <t xml:space="preserve">TABLERO ELECTRICO DE  DISTRIBUCION (AGUA CRUDA)
</t>
    </r>
    <r>
      <rPr>
        <sz val="9"/>
        <color theme="1"/>
        <rFont val="Calibri"/>
      </rPr>
      <t xml:space="preserve">Bombas agua cruda
Cambio y suministro de dos (2) contactores siemens sirius 3RT2025-1AN20
Cambio y suministro de dos (2 ) guardamotores siemens sirius 3RV2021-4BA10
Cambio y suministro de dos (2) controles de nivel tipo flotador.
</t>
    </r>
  </si>
  <si>
    <r>
      <rPr>
        <b/>
        <sz val="9"/>
        <color theme="1"/>
        <rFont val="Calibri"/>
      </rPr>
      <t xml:space="preserve">TABLERO ELECTRICO DE  DISTRIBUCION (AGUA TRATADA) 15 HP
</t>
    </r>
    <r>
      <rPr>
        <sz val="9"/>
        <color theme="1"/>
        <rFont val="Calibri"/>
      </rPr>
      <t xml:space="preserve">Suministro y Cambio de 6 contactores trifásicos de 60 amperios con bobina a 220 voltios.
Suministro y Cambio de cuatro bloques de contactos 2 nc, 2 no.
Suministro y Cambio de  temporizadores de 0 a 5 segundos.
Suministro y Cambio de dos guardamotores 220 voltios con curva D de 25 a 50 amperios 
Suministro y Cambio de breaker totalizador de 75 amperios, Capacidad de corriente de cortocircuito (Icu) de 25000A – 25KA, 35000A – 35KA y 50000A – 50KA; Tensión nominal (Ue) 208V 220V/240V; Capacidad de corriente nominal (In) 50A/225A .
Suministro y Cambio de 2 breaker enchufable trifásico de 70 amperios.
Suministro y Cambio de 2 controles de nivel tipo flotador de mercurio.
Suministro y Cambio  de 1 presostato de 40 a 60 psi.
Suministro e Instalación de 1 arrancador estrella triangulo con  3 contactores de 60 amperios bobina 220voltios y guardamotor de 220 voltios con curva D de 25 a 50 amperios, temporizador de 0 a 5 segundos.
</t>
    </r>
    <r>
      <rPr>
        <b/>
        <sz val="9"/>
        <color theme="1"/>
        <rFont val="Calibri"/>
      </rPr>
      <t xml:space="preserve">
</t>
    </r>
  </si>
  <si>
    <r>
      <rPr>
        <b/>
        <sz val="9"/>
        <color theme="1"/>
        <rFont val="Calibri"/>
      </rPr>
      <t xml:space="preserve">TABLERO ELECTRICO DE  DISTRIBUCION (AGUA TRATADA)3 HP agroindustria
Mantenimiento de tablero de control de 2 bombas de 3 HP: 
</t>
    </r>
    <r>
      <rPr>
        <sz val="9"/>
        <color theme="1"/>
        <rFont val="Calibri"/>
      </rPr>
      <t xml:space="preserve">a. cambio de 2 contactores de 15 amperios con sus respectivas      bobinas de 220v. 
b. cambio de 3 controles de nivel tipo flotador.
c. cambio de  dos (2) relés térmicos de 4 a 10 amperios  
d. cambio de uno (1) temporizador de 0 a 10 segundos.   
(los componentes eléctricos deben tener una garantía de 1 año).
</t>
    </r>
    <r>
      <rPr>
        <b/>
        <sz val="9"/>
        <color theme="1"/>
        <rFont val="Calibri"/>
      </rPr>
      <t xml:space="preserve">
</t>
    </r>
  </si>
  <si>
    <r>
      <rPr>
        <b/>
        <sz val="9"/>
        <color theme="1"/>
        <rFont val="Calibri"/>
      </rPr>
      <t>TABLERO ELECTRICO DE  DISTRIBUCION (PLANTA AGROINDUSTRIA)</t>
    </r>
    <r>
      <rPr>
        <sz val="9"/>
        <color theme="1"/>
        <rFont val="Calibri"/>
      </rPr>
      <t xml:space="preserve">
Cambio y suministro de 4 contactores de 30 amperios bobina de 220 voltios.
Cambio y suministro de 2 guardamotores de 6 a 12 amperios.
Cambio y suministro de 2 controles de nivel tipo flotador.
Cambio y suministro de 2 presostatos de 20 a 40 psi.
</t>
    </r>
  </si>
  <si>
    <t xml:space="preserve">MEDIDORES DE AGUA </t>
  </si>
  <si>
    <t xml:space="preserve">Cambio de macro medidor de 4 " salida del pozo profundo  y salida de PTAP.
Debe de entregar respectivo certificado de calibración. </t>
  </si>
  <si>
    <t>Suministro e instalación de medidores de agua potable de 1/2 pulgada, tipo volumétrico, con lectura analógica, conforme a la norma ISO 4064 o equivalente. El servicio incluye:
*Todos los materiales necesarios para su correcta instalación y funcionamiento: accesorios, válvulas, uniones, conectores, entre otros.
*Mano de obra calificada para la instalación.
*Pruebas de funcionamiento y verificación de lectura.
*Construcción e instalación de caja de protección para medidor, fabricada en concreto reforzado de resistencia mínima 3000 psi, con acero de refuerzo según diseño estructural.
*Mejoramiento de la base con recebo compactado a una espesor de 0,10 m (E=0,10).
Tapa superior en concreto con tapa metálica de inspección para el medidor.
Todos los elementos y actividades necesarias para garantizar la correcta operación, durabilidad y accesibilidad del sistema instalado.</t>
  </si>
  <si>
    <t>Suministro e instalación de medidores de agua potable de 3/4 pulgada, tipo volumétrico, con lectura analógica, conforme a la norma ISO 4064 o equivalente. El servicio incluye:
*Todos los materiales necesarios para su correcta instalación y funcionamiento: accesorios, válvulas, uniones, conectores, entre otros.
*Mano de obra calificada para la instalación.
*Pruebas de funcionamiento y verificación de lectura.
*Construcción e instalación de caja de protección para medidor, fabricada en concreto reforzado de resistencia mínima 3000 psi, con acero de refuerzo según diseño estructural.
*Mejoramiento de la base con recebo compactado a una espesor de 0,10 m (E=0,10).
Tapa superior en concreto con tapa metálica de inspección para el medidor.
Todos los elementos y actividades necesarias para garantizar la correcta operación, durabilidad y accesibilidad del sistema instalado.</t>
  </si>
  <si>
    <t>Suministro e instalación de medidores de agua potable de 1 pulgada, tipo volumétrico, con lectura analógica, conforme a la norma ISO 4064 o equivalente. El servicio incluye:
*Todos los materiales necesarios para su correcta instalación y funcionamiento: accesorios, válvulas, uniones, conectores, entre otros.
*Mano de obra calificada para la instalación.
*Pruebas de funcionamiento y verificación de lectura.
*Construcción e instalación de caja de protección para medidor, fabricada en concreto reforzado de resistencia mínima 3000 psi, con acero de refuerzo según diseño estructural.
*Mejoramiento de la base con recebo compactado a una espesor de 0,10 m (E=0,10).
Tapa superior en concreto con tapa metálica de inspección para el medidor.
Todos los elementos y actividades necesarias para garantizar la correcta operación, durabilidad y accesibilidad del sistema instalado.</t>
  </si>
  <si>
    <t>Suministro e instalación de medidores de agua potable de 1 y 1/2 pulgada, tipo volumétrico, con lectura analógica, conforme a la norma ISO 4064 o equivalente. El servicio incluye:
*Todos los materiales necesarios para su correcta instalación y funcionamiento: accesorios, válvulas, uniones, conectores, entre otros.
*Mano de obra calificada para la instalación.
*Pruebas de funcionamiento y verificación de lectura.
*Construcción e instalación de caja de protección para medidor, fabricada en concreto reforzado de resistencia mínima 3000 psi, con acero de refuerzo según diseño estructural.
*Mejoramiento de la base con recebo compactado a una espesor de 0,10 m (E=0,10).
Tapa superior en concreto con tapa metálica de inspección para el medidor.
Todos los elementos y actividades necesarias para garantizar la correcta operación, durabilidad y accesibilidad del sistema instalado.</t>
  </si>
  <si>
    <t>Suministro e instalación de medidores de agua potable de 2 pulgada, tipo volumétrico, con lectura analógica, conforme a la norma ISO 4064 o equivalente. El servicio incluye:
*Todos los materiales necesarios para su correcta instalación y funcionamiento: accesorios, válvulas, uniones, conectores, entre otros.
*Mano de obra calificada para la instalación.
*Pruebas de funcionamiento y verificación de lectura.
*Construcción e instalación de caja de protección para medidor, fabricada en concreto reforzado de resistencia mínima 3000 psi, con acero de refuerzo según diseño estructural.
*Mejoramiento de la base con recebo compactado a una espesor de 0,10 m (E=0,10).
Tapa superior en concreto con tapa metálica de inspección para el medidor.
Todos los elementos y actividades necesarias para garantizar la correcta operación, durabilidad y accesibilidad del sistema instalado.</t>
  </si>
  <si>
    <t>MANTENIMIETO AGUAS RESIDUALES PTAR</t>
  </si>
  <si>
    <t xml:space="preserve">SISTEMA DE INSPECCION DE AGUAS RESIDUALES </t>
  </si>
  <si>
    <r>
      <rPr>
        <b/>
        <sz val="9"/>
        <color rgb="FF000000"/>
        <rFont val="Calibri"/>
      </rPr>
      <t xml:space="preserve">CAJAS DE INSPECCIÓN DE 40 CM X 40 CM, MANTENIMIENTO PREVENTIVO Y CORRECTIVO.
Necesidad: 
</t>
    </r>
    <r>
      <rPr>
        <sz val="9"/>
        <color rgb="FF000000"/>
        <rFont val="Calibri"/>
      </rPr>
      <t>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r>
      <rPr>
        <b/>
        <sz val="9"/>
        <color rgb="FF000000"/>
        <rFont val="Calibri"/>
      </rPr>
      <t xml:space="preserve"> </t>
    </r>
    <r>
      <rPr>
        <sz val="9"/>
        <color rgb="FF000000"/>
        <rFont val="Calibri"/>
      </rPr>
      <t xml:space="preserve">  </t>
    </r>
    <r>
      <rPr>
        <b/>
        <sz val="9"/>
        <color rgb="FF000000"/>
        <rFont val="Calibri"/>
      </rPr>
      <t xml:space="preserve"> </t>
    </r>
  </si>
  <si>
    <r>
      <rPr>
        <b/>
        <sz val="9"/>
        <color rgb="FF000000"/>
        <rFont val="Calibri"/>
      </rPr>
      <t xml:space="preserve">CAJAS DE INSPECCIÓN DE 50 CM X 50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</si>
  <si>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60 CM X 60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</si>
  <si>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60 CM X 55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</si>
  <si>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CAJAS DE INSPECCIÓN DE 60 CM X 80 CM, MANTENIMIENTO PREVENTIVO Y CORRECTIVO. 
NECESIDAD:</t>
    </r>
    <r>
      <rPr>
        <sz val="9"/>
        <color rgb="FF000000"/>
        <rFont val="Calibri"/>
      </rPr>
      <t xml:space="preserve">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</si>
  <si>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80 CM X 60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</si>
  <si>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70 CM X 70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</si>
  <si>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80 CM X 80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</si>
  <si>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90 CM X 60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</si>
  <si>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90 CM X 90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</si>
  <si>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100 CM X 100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</si>
  <si>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100 CM X 60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</si>
  <si>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100 CM X 70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</si>
  <si>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100 CM X 80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</si>
  <si>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100 CM X 90 CM, MANTENIMIENTO PREVENTIVO Y CORRECTIVO.
Necesidad:  
</t>
    </r>
    <r>
      <rPr>
        <sz val="9"/>
        <color rgb="FF000000"/>
        <rFont val="Calibri"/>
      </rPr>
      <t>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</si>
  <si>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120 CM X 90 CM, MANTENIMIENTO PREVENTIVO Y CORRECTIVO. 
Necesidad: 
</t>
    </r>
    <r>
      <rPr>
        <sz val="9"/>
        <color rgb="FF000000"/>
        <rFont val="Calibri"/>
      </rPr>
      <t>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</si>
  <si>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
CAJAS DE INSPECCIÓN DE 100 CM X 200 CM, MANTENIMIENTO PREVENTIVO Y CORRECTIVO. 
Necesidad: 
</t>
    </r>
    <r>
      <rPr>
        <sz val="9"/>
        <color rgb="FF000000"/>
        <rFont val="Calibri"/>
      </rPr>
      <t>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</si>
  <si>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t>Suministro e instalación de tapas en concreto de 3.000 psi, con dimensiones de 100 cm x 100 cm. El ítem incluye acero de refuerzo en malla electrosoldada, proporcional al tamaño de la tapa, utilizando varilla de 3/8". Se incorpora agarradera en hierro retráctil para facilitar su manipulación, así como todos los elementos necesarios para garantizar una instalación adecuada y un funcionamiento seguro y duradero.</t>
  </si>
  <si>
    <r>
      <rPr>
        <b/>
        <sz val="9"/>
        <color rgb="FF000000"/>
        <rFont val="Calibri"/>
      </rPr>
      <t>POZOS DE INSPECCIÓN RED DE DRENAJES DE AGUAS RESIDUALES  
Necesidad: 
a</t>
    </r>
    <r>
      <rPr>
        <sz val="9"/>
        <color rgb="FF000000"/>
        <rFont val="Calibri"/>
      </rPr>
      <t xml:space="preserve">. lavado, asegurando la eliminación de sedimentos y residuos que obstrucciones el flujo de agua residual. 
</t>
    </r>
    <r>
      <rPr>
        <b/>
        <sz val="9"/>
        <color rgb="FF000000"/>
        <rFont val="Calibri"/>
      </rPr>
      <t>b.</t>
    </r>
    <r>
      <rPr>
        <sz val="9"/>
        <color rgb="FF000000"/>
        <rFont val="Calibri"/>
      </rPr>
      <t xml:space="preserve"> sondeo de tubería con herramientas para verificar la integridad de las tuberías entre pozos asegurando el flujo natural del agua residual 
</t>
    </r>
    <r>
      <rPr>
        <b/>
        <sz val="9"/>
        <color rgb="FF000000"/>
        <rFont val="Calibri"/>
      </rPr>
      <t>c.</t>
    </r>
    <r>
      <rPr>
        <sz val="9"/>
        <color rgb="FF000000"/>
        <rFont val="Calibri"/>
      </rPr>
      <t xml:space="preserve"> pintura de tapa, tipo de pintura, esmalte para exterior de color negro. 
</t>
    </r>
    <r>
      <rPr>
        <b/>
        <sz val="9"/>
        <color rgb="FF000000"/>
        <rFont val="Calibri"/>
      </rPr>
      <t>d.</t>
    </r>
    <r>
      <rPr>
        <sz val="9"/>
        <color rgb="FF000000"/>
        <rFont val="Calibri"/>
      </rPr>
      <t xml:space="preserve"> marcado consecutivo con numeración de tamaño:  20 cm de largo x 10 cm de ancho, tipo de pintura esmalte para exterior color blanco, la numeración será direccionada por el supervisor del contrato</t>
    </r>
    <r>
      <rPr>
        <b/>
        <sz val="9"/>
        <color rgb="FF000000"/>
        <rFont val="Calibri"/>
      </rPr>
      <t>.</t>
    </r>
  </si>
  <si>
    <t xml:space="preserve">SISTEMAS DE POZOS SEPTICOS </t>
  </si>
  <si>
    <r>
      <rPr>
        <b/>
        <sz val="9"/>
        <color rgb="FF000000"/>
        <rFont val="Calibri"/>
      </rPr>
      <t xml:space="preserve">MANTENIMIENTO PREVENTIVO Y CORRECTIVO DE POZO SEPTICO </t>
    </r>
    <r>
      <rPr>
        <sz val="9"/>
        <color rgb="FF000000"/>
        <rFont val="Calibri"/>
      </rPr>
      <t xml:space="preserve">
</t>
    </r>
    <r>
      <rPr>
        <b/>
        <sz val="9"/>
        <color rgb="FF000000"/>
        <rFont val="Calibri"/>
      </rPr>
      <t>UBICACION:</t>
    </r>
    <r>
      <rPr>
        <sz val="9"/>
        <color rgb="FF000000"/>
        <rFont val="Calibri"/>
      </rPr>
      <t xml:space="preserve"> </t>
    </r>
    <r>
      <rPr>
        <b/>
        <sz val="9"/>
        <color rgb="FF000000"/>
        <rFont val="Calibri"/>
      </rPr>
      <t>UNIDAD MECANIZACIÓN.</t>
    </r>
    <r>
      <rPr>
        <sz val="9"/>
        <color rgb="FF000000"/>
        <rFont val="Calibri"/>
      </rPr>
      <t xml:space="preserve"> </t>
    </r>
    <r>
      <rPr>
        <b/>
        <sz val="9"/>
        <color rgb="FF000000"/>
        <rFont val="Calibri"/>
      </rPr>
      <t xml:space="preserve">
CAPACIDAD: 21 TANQUES DE 2 M3 CADA UNO</t>
    </r>
    <r>
      <rPr>
        <sz val="9"/>
        <color rgb="FF000000"/>
        <rFont val="Calibri"/>
      </rPr>
      <t xml:space="preserve">
Mantenimiento general, extracción de lodos y solidos , incluye la recuperación de los lechos filtrantes, aplicación de microorganismo eficientes. </t>
    </r>
  </si>
  <si>
    <r>
      <rPr>
        <b/>
        <sz val="9"/>
        <color rgb="FF000000"/>
        <rFont val="Calibri"/>
      </rPr>
      <t xml:space="preserve">MANTENIMIENTO PREVENTIVO Y CORRECTIVO DE POZO SEPTICO </t>
    </r>
    <r>
      <rPr>
        <sz val="9"/>
        <color rgb="FF000000"/>
        <rFont val="Calibri"/>
      </rPr>
      <t xml:space="preserve">
Ubicación </t>
    </r>
    <r>
      <rPr>
        <b/>
        <sz val="9"/>
        <color rgb="FF000000"/>
        <rFont val="Calibri"/>
      </rPr>
      <t>PORTERIA DE TECNOPARQUE</t>
    </r>
    <r>
      <rPr>
        <sz val="9"/>
        <color rgb="FF000000"/>
        <rFont val="Calibri"/>
      </rPr>
      <t xml:space="preserve">
</t>
    </r>
    <r>
      <rPr>
        <b/>
        <sz val="9"/>
        <color rgb="FF000000"/>
        <rFont val="Calibri"/>
      </rPr>
      <t>CAPACIDAD</t>
    </r>
    <r>
      <rPr>
        <sz val="9"/>
        <color rgb="FF000000"/>
        <rFont val="Calibri"/>
      </rPr>
      <t xml:space="preserve"> UN TANQUE DE 2 M3 
Mantenimiento general, extracción de lodos y solidos,  incluye la recuperación de los lechos filtrantes, aplicación de microorganismo eficientes o activador microbiano.  </t>
    </r>
  </si>
  <si>
    <r>
      <rPr>
        <b/>
        <sz val="9"/>
        <color rgb="FF000000"/>
        <rFont val="Calibri"/>
      </rPr>
      <t xml:space="preserve">MANTENIMIENTO PREVENTIVO Y CORRECTIVO DE POZO SEPTICO </t>
    </r>
    <r>
      <rPr>
        <sz val="9"/>
        <color rgb="FF000000"/>
        <rFont val="Calibri"/>
      </rPr>
      <t xml:space="preserve">
Ubicación </t>
    </r>
    <r>
      <rPr>
        <b/>
        <sz val="9"/>
        <color rgb="FF000000"/>
        <rFont val="Calibri"/>
      </rPr>
      <t xml:space="preserve">TECNOPARQUE </t>
    </r>
    <r>
      <rPr>
        <sz val="9"/>
        <color rgb="FF000000"/>
        <rFont val="Calibri"/>
      </rPr>
      <t xml:space="preserve">
</t>
    </r>
    <r>
      <rPr>
        <b/>
        <sz val="9"/>
        <color rgb="FF000000"/>
        <rFont val="Calibri"/>
      </rPr>
      <t>CAPACIDAD</t>
    </r>
    <r>
      <rPr>
        <sz val="9"/>
        <color rgb="FF000000"/>
        <rFont val="Calibri"/>
      </rPr>
      <t xml:space="preserve"> UN TANQUE DE 2 m3, 
Mantenimiento general, extracción de lodos y solidos,  incluye la recuperación de los lechos filtrantes, aplicación de microorganismo eficientes o activador microbiano.  </t>
    </r>
  </si>
  <si>
    <r>
      <rPr>
        <b/>
        <sz val="9"/>
        <color rgb="FF000000"/>
        <rFont val="Calibri"/>
      </rPr>
      <t xml:space="preserve">MANTENIMIENTO PREVENTIVO Y CORRECTIVO DE POZO SEPTICO </t>
    </r>
    <r>
      <rPr>
        <sz val="9"/>
        <color rgb="FF000000"/>
        <rFont val="Calibri"/>
      </rPr>
      <t xml:space="preserve">
Ubicación </t>
    </r>
    <r>
      <rPr>
        <b/>
        <sz val="9"/>
        <color rgb="FF000000"/>
        <rFont val="Calibri"/>
      </rPr>
      <t xml:space="preserve"> POSCOSECHA </t>
    </r>
    <r>
      <rPr>
        <sz val="9"/>
        <color rgb="FF000000"/>
        <rFont val="Calibri"/>
      </rPr>
      <t xml:space="preserve">
</t>
    </r>
    <r>
      <rPr>
        <b/>
        <sz val="9"/>
        <color rgb="FF000000"/>
        <rFont val="Calibri"/>
      </rPr>
      <t>CAPACIDAD</t>
    </r>
    <r>
      <rPr>
        <sz val="9"/>
        <color rgb="FF000000"/>
        <rFont val="Calibri"/>
      </rPr>
      <t xml:space="preserve">  DOS TANQUES DE 2.5 m3
Mantenimiento general, extracción de lodos y solidos,  incluye la recuperación de los lechos filtrantes, aplicación de microorganismo eficientes o activador microbiano.  </t>
    </r>
  </si>
  <si>
    <r>
      <rPr>
        <b/>
        <sz val="9"/>
        <color rgb="FF000000"/>
        <rFont val="Calibri"/>
      </rPr>
      <t xml:space="preserve">MANTENIMIENTO PREVENTIVO Y CORRECTIVO DE POZO SEPTICO </t>
    </r>
    <r>
      <rPr>
        <sz val="9"/>
        <color rgb="FF000000"/>
        <rFont val="Calibri"/>
      </rPr>
      <t xml:space="preserve">
Ubicación </t>
    </r>
    <r>
      <rPr>
        <b/>
        <sz val="9"/>
        <color rgb="FF000000"/>
        <rFont val="Calibri"/>
      </rPr>
      <t xml:space="preserve">CASA AGRICOLA </t>
    </r>
    <r>
      <rPr>
        <sz val="9"/>
        <color rgb="FF000000"/>
        <rFont val="Calibri"/>
      </rPr>
      <t xml:space="preserve">
</t>
    </r>
    <r>
      <rPr>
        <b/>
        <sz val="9"/>
        <color rgb="FF000000"/>
        <rFont val="Calibri"/>
      </rPr>
      <t xml:space="preserve">CAPACIDAD: DOS TANQUES DE  2 m3 </t>
    </r>
    <r>
      <rPr>
        <sz val="9"/>
        <color rgb="FF000000"/>
        <rFont val="Calibri"/>
      </rPr>
      <t xml:space="preserve">
Mantenimiento general, extracción de lodos y solidos,  incluye la recuperación de los lechos filtrantes, aplicación de microorganismo eficientes o activador microbiano.  </t>
    </r>
  </si>
  <si>
    <r>
      <rPr>
        <b/>
        <sz val="9"/>
        <color rgb="FF000000"/>
        <rFont val="Calibri"/>
      </rPr>
      <t xml:space="preserve">MANTENIMIENTO PREVENTIVO Y CORRECTIVO DE POZO SEPTICO </t>
    </r>
    <r>
      <rPr>
        <sz val="9"/>
        <color rgb="FF000000"/>
        <rFont val="Calibri"/>
      </rPr>
      <t xml:space="preserve">
Ubicación </t>
    </r>
    <r>
      <rPr>
        <b/>
        <sz val="9"/>
        <color rgb="FF000000"/>
        <rFont val="Calibri"/>
      </rPr>
      <t>UNIDAD PRODUCTIVA DE OVINOS</t>
    </r>
    <r>
      <rPr>
        <sz val="9"/>
        <color rgb="FF000000"/>
        <rFont val="Calibri"/>
      </rPr>
      <t xml:space="preserve">
</t>
    </r>
    <r>
      <rPr>
        <b/>
        <sz val="9"/>
        <color rgb="FF000000"/>
        <rFont val="Calibri"/>
      </rPr>
      <t>CAPACIDAD</t>
    </r>
    <r>
      <rPr>
        <sz val="9"/>
        <color rgb="FF000000"/>
        <rFont val="Calibri"/>
      </rPr>
      <t xml:space="preserve"> DOS TANQUES DE 5 M3 CADA UNO 
Mantenimiento general, extracción de lodos y solidos,  incluye la recuperación de los lechos filtrantes, aplicación de microorganismo eficientes o activador microbiano.  </t>
    </r>
  </si>
  <si>
    <r>
      <rPr>
        <b/>
        <sz val="9"/>
        <color rgb="FF000000"/>
        <rFont val="Calibri"/>
      </rPr>
      <t xml:space="preserve">MANTENIMIENTO PREVENTIVO Y CORRECTIVO DE POZO SEPTICO </t>
    </r>
    <r>
      <rPr>
        <sz val="9"/>
        <color rgb="FF000000"/>
        <rFont val="Calibri"/>
      </rPr>
      <t xml:space="preserve">
Ubicación UNIDAD DE PRODUCTIVA  AVICULTURA
CAPACIDAD: DOS TANQUES DE 2.5 M3
mantenimiento general, extracción de lodos y solidos,  incluye la recuperación de los lechos filtrantes, aplicación de microorganismo eficientes o activador microbiano</t>
    </r>
  </si>
  <si>
    <r>
      <rPr>
        <b/>
        <sz val="9"/>
        <color rgb="FF000000"/>
        <rFont val="Calibri"/>
      </rPr>
      <t>MANTENIMIENTO PREVENTIVO Y CORRECTIVO DE POZO SEPTICO</t>
    </r>
    <r>
      <rPr>
        <sz val="9"/>
        <color rgb="FF000000"/>
        <rFont val="Calibri"/>
      </rPr>
      <t xml:space="preserve"> 
Ubicación </t>
    </r>
    <r>
      <rPr>
        <b/>
        <sz val="9"/>
        <color rgb="FF000000"/>
        <rFont val="Calibri"/>
      </rPr>
      <t xml:space="preserve">UNIDAD DE PRODUCTIVA  VIVERO </t>
    </r>
    <r>
      <rPr>
        <sz val="9"/>
        <color rgb="FF000000"/>
        <rFont val="Calibri"/>
      </rPr>
      <t xml:space="preserve">
</t>
    </r>
    <r>
      <rPr>
        <b/>
        <sz val="9"/>
        <color rgb="FF000000"/>
        <rFont val="Calibri"/>
      </rPr>
      <t xml:space="preserve">CAPACIDAD: </t>
    </r>
    <r>
      <rPr>
        <sz val="9"/>
        <color rgb="FF000000"/>
        <rFont val="Calibri"/>
      </rPr>
      <t xml:space="preserve">DOS TANQUES DE 2 M3
Mantenimiento general, extracción de lodos y solidos,  incluye la recuperación de los lechos filtrantes, aplicación de microorganismo eficientes o activador microbiano.  </t>
    </r>
  </si>
  <si>
    <r>
      <rPr>
        <b/>
        <sz val="9"/>
        <color rgb="FF000000"/>
        <rFont val="Calibri"/>
      </rPr>
      <t xml:space="preserve">MANTENIMIENTO PREVENTIVO Y CORRECTIVO DE POZO SEPTICO </t>
    </r>
    <r>
      <rPr>
        <sz val="9"/>
        <color rgb="FF000000"/>
        <rFont val="Calibri"/>
      </rPr>
      <t xml:space="preserve">
Ubicación </t>
    </r>
    <r>
      <rPr>
        <b/>
        <sz val="9"/>
        <color rgb="FF000000"/>
        <rFont val="Calibri"/>
      </rPr>
      <t xml:space="preserve">UNIDAD DE PRODUCTIVA DE INSENCTOS </t>
    </r>
    <r>
      <rPr>
        <sz val="9"/>
        <color rgb="FF000000"/>
        <rFont val="Calibri"/>
      </rPr>
      <t xml:space="preserve">
</t>
    </r>
    <r>
      <rPr>
        <b/>
        <sz val="9"/>
        <color rgb="FF000000"/>
        <rFont val="Calibri"/>
      </rPr>
      <t xml:space="preserve">CAPACIDAD: DOS TANQUES DE 2 M3 </t>
    </r>
    <r>
      <rPr>
        <sz val="9"/>
        <color rgb="FF000000"/>
        <rFont val="Calibri"/>
      </rPr>
      <t xml:space="preserve">
Mantenimiento general, extracción de lodos y solidos,  incluye la recuperación de los lechos filtrantes, aplicación de microorganismo eficientes o activador microbiano.  </t>
    </r>
  </si>
  <si>
    <r>
      <rPr>
        <b/>
        <sz val="9"/>
        <color rgb="FF000000"/>
        <rFont val="Calibri"/>
      </rPr>
      <t>POZO DE MANEJO DE ESTIÉRCOL, MANTENIMIENTO PREVENTIVO Y CORRECTIVO
Ubicación:</t>
    </r>
    <r>
      <rPr>
        <sz val="9"/>
        <color rgb="FF000000"/>
        <rFont val="Calibri"/>
      </rPr>
      <t xml:space="preserve"> UNIDAD PRODUCTIVA DE GANADERIA</t>
    </r>
    <r>
      <rPr>
        <b/>
        <sz val="9"/>
        <color rgb="FF000000"/>
        <rFont val="Calibri"/>
      </rPr>
      <t xml:space="preserve">
Dimensiones: </t>
    </r>
    <r>
      <rPr>
        <sz val="9"/>
        <color rgb="FF000000"/>
        <rFont val="Calibri"/>
      </rPr>
      <t xml:space="preserve"> 4,85 m de largo X 2,90 m ancho 3m de profundidad </t>
    </r>
    <r>
      <rPr>
        <b/>
        <sz val="9"/>
        <color rgb="FF000000"/>
        <rFont val="Calibri"/>
      </rPr>
      <t xml:space="preserve">
Necesidad: </t>
    </r>
    <r>
      <rPr>
        <sz val="9"/>
        <color rgb="FF000000"/>
        <rFont val="Calibri"/>
      </rPr>
      <t>drenado total del pozo, lavado, verificación de la estructura de paredes sellado de grietas si es necesario, sondeo de las tuberías de entrada, asegurando el flujo natural del sistema.</t>
    </r>
    <r>
      <rPr>
        <b/>
        <sz val="9"/>
        <color rgb="FF000000"/>
        <rFont val="Calibri"/>
      </rPr>
      <t xml:space="preserve">
</t>
    </r>
  </si>
  <si>
    <r>
      <rPr>
        <b/>
        <sz val="9"/>
        <color rgb="FF000000"/>
        <rFont val="Calibri"/>
      </rPr>
      <t>MANTENIMIENTO DE TRAMPA DE GRASA.</t>
    </r>
    <r>
      <rPr>
        <sz val="9"/>
        <color rgb="FF000000"/>
        <rFont val="Calibri"/>
      </rPr>
      <t xml:space="preserve">
</t>
    </r>
    <r>
      <rPr>
        <b/>
        <sz val="9"/>
        <color rgb="FF000000"/>
        <rFont val="Calibri"/>
      </rPr>
      <t xml:space="preserve">Ubicación: </t>
    </r>
    <r>
      <rPr>
        <sz val="9"/>
        <color rgb="FF000000"/>
        <rFont val="Calibri"/>
      </rPr>
      <t xml:space="preserve">CASINO 
</t>
    </r>
    <r>
      <rPr>
        <b/>
        <sz val="9"/>
        <color rgb="FF000000"/>
        <rFont val="Calibri"/>
      </rPr>
      <t>dimensión</t>
    </r>
    <r>
      <rPr>
        <sz val="9"/>
        <color rgb="FF000000"/>
        <rFont val="Calibri"/>
      </rPr>
      <t xml:space="preserve">: Aprox 1,40 X 0,86  
</t>
    </r>
    <r>
      <rPr>
        <b/>
        <sz val="9"/>
        <color rgb="FF000000"/>
        <rFont val="Calibri"/>
      </rPr>
      <t>Necesidad</t>
    </r>
    <r>
      <rPr>
        <sz val="9"/>
        <color rgb="FF000000"/>
        <rFont val="Calibri"/>
      </rPr>
      <t>:  Mantenimiento en drenaje de lixiviados. Limpieza, desinfección, sondeo total de tubería de desagües a la tubería de la caja de inspección.</t>
    </r>
  </si>
  <si>
    <r>
      <rPr>
        <b/>
        <sz val="9"/>
        <color rgb="FF000000"/>
        <rFont val="Calibri"/>
      </rPr>
      <t>SISTEMA DE  BOMBEO DE POZO DE MANEJO DE ESTIÉRCOL (GANADERIA):</t>
    </r>
    <r>
      <rPr>
        <sz val="9"/>
        <color rgb="FF000000"/>
        <rFont val="Calibri"/>
      </rPr>
      <t xml:space="preserve">
Mantenimiento preventivo y correctivo de motobomba para lodos  de 2HP:
Desmontaje completo de la bomba.
Reemplazo de piezas desgastadas o dañadas:
* Sello mecánico.
* Impulsor.
* Rodamientos.
* Eje o acoplamientos.
* cambio de aceite dieléctrico 
* Rebobinado del motor eléctrico si hay daño en el devanado).
 NOTA:  se debe suministrar todo los demás que se requieran para garantizar el funcionamiento adecuado del equipo.</t>
    </r>
  </si>
  <si>
    <t>PTAR</t>
  </si>
  <si>
    <r>
      <rPr>
        <b/>
        <sz val="9"/>
        <color rgb="FF000000"/>
        <rFont val="Calibri"/>
      </rPr>
      <t xml:space="preserve">SISTEMA DE BOMBEO POZO EYECTOR. 
PEDROLLO DE 3 Hp -  220v - 3600 rpm   salida de 3 pulgadas </t>
    </r>
    <r>
      <rPr>
        <sz val="9"/>
        <color rgb="FF000000"/>
        <rFont val="Calibri"/>
      </rPr>
      <t xml:space="preserve">
Desmontaje completo de la bomba.
</t>
    </r>
    <r>
      <rPr>
        <b/>
        <sz val="9"/>
        <color rgb="FF000000"/>
        <rFont val="Calibri"/>
      </rPr>
      <t>Reemplazo de piezas desgastadas o dañadas:</t>
    </r>
    <r>
      <rPr>
        <sz val="9"/>
        <color rgb="FF000000"/>
        <rFont val="Calibri"/>
      </rPr>
      <t xml:space="preserve">
* Sello mecánico.
* Impulsor.
* Rodamientos.
* Eje o acoplamientos.
* cambio de aceite dieléctrico 
* Rebobinado del motor eléctrico si hay daño en el devanado).
</t>
    </r>
    <r>
      <rPr>
        <b/>
        <sz val="9"/>
        <color rgb="FF000000"/>
        <rFont val="Calibri"/>
      </rPr>
      <t xml:space="preserve"> NOTA: </t>
    </r>
    <r>
      <rPr>
        <sz val="9"/>
        <color rgb="FF000000"/>
        <rFont val="Calibri"/>
      </rPr>
      <t xml:space="preserve"> se debe suministrar todo los demás que se requieran para garantizar el funcionamiento adecuado del equipo.</t>
    </r>
  </si>
  <si>
    <r>
      <rPr>
        <b/>
        <sz val="9"/>
        <color rgb="FF000000"/>
        <rFont val="Calibri"/>
      </rPr>
      <t xml:space="preserve">SISTEMA DE BOMBEO POZO EYECTOR. 
QUASTRONG  DE 3 Hp -  220v - 3400 rpm   salida de 3 pulgadas </t>
    </r>
    <r>
      <rPr>
        <sz val="9"/>
        <color rgb="FF000000"/>
        <rFont val="Calibri"/>
      </rPr>
      <t xml:space="preserve">
Desmontaje completo de la bomba.
</t>
    </r>
    <r>
      <rPr>
        <b/>
        <sz val="9"/>
        <color rgb="FF000000"/>
        <rFont val="Calibri"/>
      </rPr>
      <t>Reemplazo de piezas desgastadas o dañadas:</t>
    </r>
    <r>
      <rPr>
        <sz val="9"/>
        <color rgb="FF000000"/>
        <rFont val="Calibri"/>
      </rPr>
      <t xml:space="preserve">
* Sello mecánico.
* Impulsor.
* Rodamientos.
* Eje o acoplamientos.
* cambio de aceite dieléctrico 
* Rebobinado del motor eléctrico si hay daño en el devanado).
</t>
    </r>
    <r>
      <rPr>
        <b/>
        <sz val="9"/>
        <color rgb="FF000000"/>
        <rFont val="Calibri"/>
      </rPr>
      <t xml:space="preserve"> NOTA: </t>
    </r>
    <r>
      <rPr>
        <sz val="9"/>
        <color rgb="FF000000"/>
        <rFont val="Calibri"/>
      </rPr>
      <t xml:space="preserve"> se debe suministrar todo los demás que se requieran para garantizar el funcionamiento adecuado del equipo.</t>
    </r>
  </si>
  <si>
    <r>
      <rPr>
        <b/>
        <sz val="9"/>
        <color rgb="FF000000"/>
        <rFont val="Calibri"/>
      </rPr>
      <t>SUMINISTRO E INSTALACION DE SISTEMA DE  BOMBEO:</t>
    </r>
    <r>
      <rPr>
        <sz val="9"/>
        <color rgb="FF000000"/>
        <rFont val="Calibri"/>
      </rPr>
      <t xml:space="preserve"> Bomba Para Lodos 7.5hp conexión trifásica a 220 voltios 
Potencia del Motor:  7.50 HP
RPM del Motor 1725 RPM
</t>
    </r>
    <r>
      <rPr>
        <b/>
        <sz val="9"/>
        <color rgb="FF000000"/>
        <rFont val="Calibri"/>
      </rPr>
      <t>NOTA</t>
    </r>
    <r>
      <rPr>
        <sz val="9"/>
        <color rgb="FF000000"/>
        <rFont val="Calibri"/>
      </rPr>
      <t xml:space="preserve">:  se debe suministrar todo los demás que se requieran para garantizar el funcionamiento adecuado del equipo.
</t>
    </r>
  </si>
  <si>
    <r>
      <rPr>
        <b/>
        <sz val="9"/>
        <color rgb="FF000000"/>
        <rFont val="Calibri"/>
      </rPr>
      <t xml:space="preserve">SUMINISTRO E INSTALACIÓN DE COFRE ELÉCTRICO PARA INTEMPERIE CONFORME A RETIE
DESCRIPCIÓN DEL SERVICIO:
</t>
    </r>
    <r>
      <rPr>
        <sz val="9"/>
        <color rgb="FF000000"/>
        <rFont val="Calibri"/>
      </rPr>
      <t>Suministro e instalación de un cofre eléctrico metálico para intemperie, con dimensiones de 80 cm x 80 cm x 25 cm, grado de protección mínimo IP65 o NEMA 4X, cumpliendo con los requisitos del Reglamento Técnico de Instalaciones Eléctricas (RETIE), Resolución 40117 de 2024 1.</t>
    </r>
    <r>
      <rPr>
        <b/>
        <sz val="9"/>
        <color rgb="FF000000"/>
        <rFont val="Calibri"/>
      </rPr>
      <t xml:space="preserve">
El sistema debe incluir:
</t>
    </r>
    <r>
      <rPr>
        <sz val="9"/>
        <color rgb="FF000000"/>
        <rFont val="Calibri"/>
      </rPr>
      <t>•	Cuatro arrancadores directos para motores trifásicos de 7,5 HP a 220V, con capacidad de operación manual y automática mediante control de nivel tipo flotador.
•	Cuatro Contactor SIEMENS AC3 32 Amperios220V Tipo 3Rt S0 1Na mas 1Nc 3RT20271AN20 100208311, 7,5 HP, 220V, con certificación de conformidad RETIE y cumplimiento de normas IEC 60947-1 y 60947-4-1 2.
•	Dos guardamotores Siemens 3RV2021-4BA10, con protección térmica y magnética ajustada a la carga, conforme a RETIE y normas IEC 60947-2.
* Dos guardamotores Siemens3RV20211KA10  con protección térmica y magnética ajustada a la carga, conforme a RETIE y normas IEC 60947-2.
•	Breaker totalizador trifásico de 3x30 A, con capacidad de corte adecuada y certificado RETIE.
•	Breaker para el circuito de mando, con protección adecuada para el sistema de control.
•	Cuatro controles de nivel tipo flotador, con certificación de producto y adecuados para líquidos conductivos.
•	Canalización, cableado, borneras, terminales, señalización, y demás elementos necesarios para el correcto funcionamiento.
•	Rotulado permanente de todos los componentes conforme a RETIE (Artículo 2.3.18.2.1).
•	Prueba de funcionamiento, puesta en marcha y entrega de certificación de cumplimiento RETIE.
* Instalación de un contactor de 80 amperios con un relé monitor de fase trifásico para control y protección del cofre eléctrico.</t>
    </r>
  </si>
  <si>
    <r>
      <rPr>
        <b/>
        <sz val="9"/>
        <color rgb="FF000000"/>
        <rFont val="Calibri"/>
      </rPr>
      <t>MANTENIMIENTO GENERAL DE  SEIS (6) POZOS DE OXIDACION DE LA RED SANITARIA</t>
    </r>
    <r>
      <rPr>
        <sz val="9"/>
        <color rgb="FF000000"/>
        <rFont val="Calibri"/>
      </rPr>
      <t xml:space="preserve">
Ubicación:  PTAR 
N</t>
    </r>
    <r>
      <rPr>
        <b/>
        <sz val="9"/>
        <color rgb="FF000000"/>
        <rFont val="Calibri"/>
      </rPr>
      <t>ecesidad:</t>
    </r>
    <r>
      <rPr>
        <sz val="9"/>
        <color rgb="FF000000"/>
        <rFont val="Calibri"/>
      </rPr>
      <t xml:space="preserve"> Mantenimiento general, extracción de lodos y sólidos,  limpieza y desinfección de paredes laterales, reparación de fisuras, sondeo total de tubería de desagües entre pozos al sistema principal de drenaje. </t>
    </r>
  </si>
  <si>
    <r>
      <rPr>
        <b/>
        <sz val="9"/>
        <color theme="1"/>
        <rFont val="Calibri"/>
      </rPr>
      <t>REACTOR DE PTAR:</t>
    </r>
    <r>
      <rPr>
        <sz val="9"/>
        <color theme="1"/>
        <rFont val="Calibri"/>
      </rPr>
      <t xml:space="preserve">
Mantenimiento preventivo y correctivo: 
a.	vaciar el pozo. 
b.	limpiar los sedimentos, remoción de lodos con vactor.
c.	limpieza del óxido de las paredes metálicas. 
d.	Pintura interna con pintura tipo epóxica de color gris. 69 m2
e.	Pintura externa pintura tipo epóxica de color verde. 69 m2</t>
    </r>
  </si>
  <si>
    <r>
      <rPr>
        <b/>
        <sz val="9"/>
        <color theme="1"/>
        <rFont val="Calibri"/>
      </rPr>
      <t>TK CLARIFICADOR:</t>
    </r>
    <r>
      <rPr>
        <sz val="9"/>
        <color theme="1"/>
        <rFont val="Calibri"/>
      </rPr>
      <t xml:space="preserve">
Mantenimiento preventivo y correctivo:
a.	limpiar los sedimentos, remoción de lodos con vactor.
c.	limpieza del óxido de las paredes metálicas. 
b.	Pintura interna y externa con pintura tipo epóxica de color gris. 68 m2</t>
    </r>
  </si>
  <si>
    <r>
      <rPr>
        <b/>
        <sz val="9"/>
        <color theme="1"/>
        <rFont val="Calibri"/>
      </rPr>
      <t xml:space="preserve">MANTENIMIENTO DE LA RED DE AIREACIÓN:  
</t>
    </r>
    <r>
      <rPr>
        <sz val="9"/>
        <color theme="1"/>
        <rFont val="Calibri"/>
      </rPr>
      <t xml:space="preserve">Mantenimiento preventivo y correctivo: 
a. verificación de fugas.
b. verificación de 42 difusores de membrana fina (suministro e instalación de las unidades que se requieran de ser necesario).
c. verificación de 42 llaves de paso rápido (tipo palanca) de 1” en bronce (suministro e instalación de las unidades que se requieran de ser necesario).
d. limpieza y pintura de color gris tipo  epoxica de toda la red </t>
    </r>
  </si>
  <si>
    <r>
      <rPr>
        <b/>
        <sz val="9"/>
        <color theme="1"/>
        <rFont val="Calibri"/>
      </rPr>
      <t xml:space="preserve">BLOWER DE 10HP. </t>
    </r>
    <r>
      <rPr>
        <sz val="9"/>
        <color theme="1"/>
        <rFont val="Calibri"/>
      </rPr>
      <t xml:space="preserve">
Mantenimiento preventivo y correctivo: 
a. inspección de motor y turbina.
b. cambio de rodamientos. 
d. cambio del filtro del aire. 
e. pintura y revisión de la carcasa. </t>
    </r>
  </si>
  <si>
    <r>
      <rPr>
        <b/>
        <sz val="9"/>
        <color theme="1"/>
        <rFont val="Calibri"/>
      </rPr>
      <t xml:space="preserve">LECHOS DE SECADO:  </t>
    </r>
    <r>
      <rPr>
        <sz val="9"/>
        <color theme="1"/>
        <rFont val="Calibri"/>
      </rPr>
      <t xml:space="preserve">
Mantenimiento preventivo y optimización de  tanques bajitos de 2000 lts.
a. desmonte, suministro e instalación  tanques bajitos de 2000 lts sobre el suelo 
b. Cambio de gravas, arenas y carbón activado de los (3) tres filtros del sistema de tratamiento.
c. Revisión y cambio de ser necesario de las válvulas, bridas tipo mariposa, de cada uno de los filtros.
d. Extracción de lodos y sólidos. 
N</t>
    </r>
    <r>
      <rPr>
        <b/>
        <sz val="9"/>
        <color theme="1"/>
        <rFont val="Calibri"/>
      </rPr>
      <t xml:space="preserve">ota: </t>
    </r>
    <r>
      <rPr>
        <sz val="9"/>
        <color theme="1"/>
        <rFont val="Calibri"/>
      </rPr>
      <t xml:space="preserve">se debe garantizar el  funcionamiento adecuado del sistema. </t>
    </r>
  </si>
  <si>
    <r>
      <rPr>
        <b/>
        <sz val="9"/>
        <color theme="1"/>
        <rFont val="Calibri"/>
      </rPr>
      <t xml:space="preserve">TABLEROS DE CONTROL BOMBAS BLOWER DE 10 HP  </t>
    </r>
    <r>
      <rPr>
        <sz val="9"/>
        <color theme="1"/>
        <rFont val="Calibri"/>
      </rPr>
      <t xml:space="preserve">
Mantenimiento preventivo y correctivo: 
a. cambio de</t>
    </r>
    <r>
      <rPr>
        <b/>
        <sz val="9"/>
        <color theme="1"/>
        <rFont val="Calibri"/>
      </rPr>
      <t xml:space="preserve"> dos (2)</t>
    </r>
    <r>
      <rPr>
        <sz val="9"/>
        <color theme="1"/>
        <rFont val="Calibri"/>
      </rPr>
      <t xml:space="preserve"> contactores de 30 amperios.
b. cambio de </t>
    </r>
    <r>
      <rPr>
        <b/>
        <sz val="9"/>
        <color theme="1"/>
        <rFont val="Calibri"/>
      </rPr>
      <t>uno (1)</t>
    </r>
    <r>
      <rPr>
        <sz val="9"/>
        <color theme="1"/>
        <rFont val="Calibri"/>
      </rPr>
      <t xml:space="preserve"> relé térmico de 20 a 40 amperios. 
c. cambio de </t>
    </r>
    <r>
      <rPr>
        <b/>
        <sz val="9"/>
        <color theme="1"/>
        <rFont val="Calibri"/>
      </rPr>
      <t>dos (2)</t>
    </r>
    <r>
      <rPr>
        <sz val="9"/>
        <color theme="1"/>
        <rFont val="Calibri"/>
      </rPr>
      <t xml:space="preserve"> contactor de 20 amperios 
d. cambio de </t>
    </r>
    <r>
      <rPr>
        <b/>
        <sz val="9"/>
        <color theme="1"/>
        <rFont val="Calibri"/>
      </rPr>
      <t>dos (2)</t>
    </r>
    <r>
      <rPr>
        <sz val="9"/>
        <color theme="1"/>
        <rFont val="Calibri"/>
      </rPr>
      <t xml:space="preserve"> bobina de 220voltios.
e. cambio de </t>
    </r>
    <r>
      <rPr>
        <b/>
        <sz val="9"/>
        <color theme="1"/>
        <rFont val="Calibri"/>
      </rPr>
      <t>uno (1)</t>
    </r>
    <r>
      <rPr>
        <sz val="9"/>
        <color theme="1"/>
        <rFont val="Calibri"/>
      </rPr>
      <t xml:space="preserve"> protector de fase trifásico.
f. suministro de 1 protector de fase trifásico.
g. suministro de uno (1) contactor de 80 amperios
h. suministro e instalación de una (1) caja metálica de 30 cm x30 cm x 15cm.</t>
    </r>
  </si>
  <si>
    <r>
      <rPr>
        <b/>
        <sz val="9"/>
        <color rgb="FF000000"/>
        <rFont val="Calibri"/>
      </rPr>
      <t>CRIBA DE LA RED SANITARIA:</t>
    </r>
    <r>
      <rPr>
        <sz val="9"/>
        <color rgb="FF000000"/>
        <rFont val="Calibri"/>
      </rPr>
      <t xml:space="preserve">
Ubicación: PTAR.  Dimensiones:   2,50 metros de largo  X 1,20 metros de ancho  y 2,80 metros de profundidad.
Mantenimiento preventivo y correctivo: 
a. Extracción de lodos y sólidos (actividad con vactor), 
c. Suministro e instalación de 8 metros de guaya de acero con alama de yute, de calibre de 3/16, para la extracción y acceso de sistema filtrante.</t>
    </r>
  </si>
  <si>
    <r>
      <rPr>
        <b/>
        <sz val="9"/>
        <color theme="1"/>
        <rFont val="Calibri"/>
      </rPr>
      <t>POZO DE BOMBEO A REACTOR DE LA PTAR:</t>
    </r>
    <r>
      <rPr>
        <sz val="9"/>
        <color theme="1"/>
        <rFont val="Calibri"/>
      </rPr>
      <t xml:space="preserve">
a. Extracción de lodos y sólidos. 
b. Lavado e impermeabilización.
c. Sondeo de tubería de desagües entre la criba y el pozo de bombeo. </t>
    </r>
  </si>
  <si>
    <r>
      <rPr>
        <b/>
        <sz val="9"/>
        <color rgb="FF000000"/>
        <rFont val="Calibri"/>
      </rPr>
      <t>MANTENIMIENTO DE ENCERRAMIENTOS PERIMETRALES:</t>
    </r>
    <r>
      <rPr>
        <sz val="9"/>
        <color rgb="FF000000"/>
        <rFont val="Calibri"/>
      </rPr>
      <t xml:space="preserve">
Suministro y aplicación de pintura para metales tipo exteriores
Área de aplicación.</t>
    </r>
    <r>
      <rPr>
        <b/>
        <sz val="9"/>
        <color rgb="FFFF0000"/>
        <rFont val="Calibri"/>
      </rPr>
      <t xml:space="preserve"> </t>
    </r>
    <r>
      <rPr>
        <sz val="9"/>
        <color rgb="FF000000"/>
        <rFont val="Calibri"/>
      </rPr>
      <t>460 m2</t>
    </r>
    <r>
      <rPr>
        <b/>
        <sz val="9"/>
        <color rgb="FF000000"/>
        <rFont val="Calibri"/>
      </rPr>
      <t xml:space="preserve"> </t>
    </r>
    <r>
      <rPr>
        <b/>
        <sz val="9"/>
        <color rgb="FFFF0000"/>
        <rFont val="Calibri"/>
      </rPr>
      <t xml:space="preserve"> </t>
    </r>
    <r>
      <rPr>
        <sz val="9"/>
        <color rgb="FF000000"/>
        <rFont val="Calibri"/>
      </rPr>
      <t xml:space="preserve">
Esta actividad de be garantizar, limpieza, resane de las áreas que lo requieran. </t>
    </r>
  </si>
  <si>
    <t>SUBTOTAL COSTO DIRECTO</t>
  </si>
  <si>
    <t xml:space="preserve">ADMINISTRACION </t>
  </si>
  <si>
    <t>UTILIDAD</t>
  </si>
  <si>
    <t>IVA SOBRE UTILIDAD</t>
  </si>
  <si>
    <t>SUBTOTAL COSTO INDIRECTO</t>
  </si>
  <si>
    <t>TOTAL OBRA</t>
  </si>
  <si>
    <t>TOTAL PRESUPUESTO</t>
  </si>
  <si>
    <t>OBJETO:  “CONTRATAR OBRAS DE MANTENIMIENTO PREVENTIVO Y/O CORRECTIVO DE LA PLANTA (PTAP) EN LOS TANQUES DE ALMACENAMIENTO DE AGUA CRUDA Y POTABLE, SISTEMAS DE MACRO MEDICIÓN, INSTALACIÓN DE SISTEMAS DE MICRO MEDICIÓN Y OBRAS DE MANTENIMIENTO DEL TRATAMIENTO DE AGUAS RESIDUALES (PTAR) DEL CENTRO AGROPECUARIO LA GRANJA SENA ESPINAL TOLIMA 2025”.</t>
  </si>
  <si>
    <t>SUB TOTAL INSUMOS</t>
  </si>
  <si>
    <r>
      <rPr>
        <sz val="9"/>
        <color rgb="FF000000"/>
        <rFont val="Calibri"/>
      </rPr>
      <t xml:space="preserve">lavado y desinfección de tanque de almacenamiento de agua cruda.   
</t>
    </r>
    <r>
      <rPr>
        <b/>
        <sz val="9"/>
        <color rgb="FF000000"/>
        <rFont val="Calibri"/>
      </rPr>
      <t>Dimensiones del Tanque</t>
    </r>
    <r>
      <rPr>
        <sz val="9"/>
        <color rgb="FF000000"/>
        <rFont val="Calibri"/>
      </rPr>
      <t xml:space="preserve">: Ancho: 3,04 metros, altura:  3 metros y largo 5,51
</t>
    </r>
    <r>
      <rPr>
        <b/>
        <sz val="9"/>
        <color rgb="FF000000"/>
        <rFont val="Calibri"/>
      </rPr>
      <t>Ubicación:</t>
    </r>
    <r>
      <rPr>
        <sz val="9"/>
        <color rgb="FF000000"/>
        <rFont val="Calibri"/>
      </rPr>
      <t xml:space="preserve"> sobre el suelo. 
</t>
    </r>
    <r>
      <rPr>
        <b/>
        <sz val="9"/>
        <color rgb="FF000000"/>
        <rFont val="Calibri"/>
      </rPr>
      <t>Material:</t>
    </r>
    <r>
      <rPr>
        <sz val="9"/>
        <color rgb="FF000000"/>
        <rFont val="Calibri"/>
      </rPr>
      <t xml:space="preserve"> Concreto
</t>
    </r>
    <r>
      <rPr>
        <b/>
        <sz val="9"/>
        <color rgb="FF000000"/>
        <rFont val="Calibri"/>
      </rPr>
      <t>Capacidad:</t>
    </r>
    <r>
      <rPr>
        <sz val="9"/>
        <color rgb="FF000000"/>
        <rFont val="Calibri"/>
      </rPr>
      <t xml:space="preserve"> 50,2 m3</t>
    </r>
  </si>
  <si>
    <r>
      <rPr>
        <sz val="9"/>
        <color rgb="FF000000"/>
        <rFont val="Calibri"/>
      </rPr>
      <t xml:space="preserve">lavado de  tanque para almacenamiento de agua potable, </t>
    </r>
    <r>
      <rPr>
        <b/>
        <sz val="9"/>
        <color rgb="FF000000"/>
        <rFont val="Calibri"/>
      </rPr>
      <t xml:space="preserve">
Dimensiones del Tanque: </t>
    </r>
    <r>
      <rPr>
        <sz val="9"/>
        <color rgb="FF000000"/>
        <rFont val="Calibri"/>
      </rPr>
      <t>6,90 metros</t>
    </r>
    <r>
      <rPr>
        <sz val="9"/>
        <color rgb="FFFF0000"/>
        <rFont val="Calibri"/>
      </rPr>
      <t xml:space="preserve"> </t>
    </r>
    <r>
      <rPr>
        <sz val="9"/>
        <color rgb="FF000000"/>
        <rFont val="Calibri"/>
      </rPr>
      <t xml:space="preserve">largo, 5,90 metros de ancho y alto, 2 metros de alto. </t>
    </r>
    <r>
      <rPr>
        <b/>
        <sz val="9"/>
        <color rgb="FF000000"/>
        <rFont val="Calibri"/>
      </rPr>
      <t xml:space="preserve">
Material: </t>
    </r>
    <r>
      <rPr>
        <sz val="9"/>
        <color rgb="FF000000"/>
        <rFont val="Calibri"/>
      </rPr>
      <t>Concreto</t>
    </r>
    <r>
      <rPr>
        <b/>
        <sz val="9"/>
        <color rgb="FF000000"/>
        <rFont val="Calibri"/>
      </rPr>
      <t xml:space="preserve">
Capacidad: 81.42 m3</t>
    </r>
  </si>
  <si>
    <r>
      <rPr>
        <sz val="9"/>
        <color rgb="FF000000"/>
        <rFont val="Calibri"/>
      </rPr>
      <t>Realización de labores de lavado y desinfección, así como el suministro e instalación de accesorios hidráulicos que garanticen un flujo eficiente y seguro de agua en ambos sentidos: entrada y salida.</t>
    </r>
    <r>
      <rPr>
        <b/>
        <sz val="9"/>
        <color rgb="FF000000"/>
        <rFont val="Calibri"/>
      </rPr>
      <t xml:space="preserve"> 
Capacidad:  250 litros.
Ubicación:  Elevados. </t>
    </r>
  </si>
  <si>
    <r>
      <rPr>
        <sz val="9"/>
        <color rgb="FF000000"/>
        <rFont val="Calibri"/>
      </rPr>
      <t>Realización de labores de lavado y desinfección, así como el suministro e instalación de accesorios hidráulicos que garanticen un flujo eficiente y seguro de agua en ambos sentidos: entrada y salida</t>
    </r>
    <r>
      <rPr>
        <b/>
        <sz val="9"/>
        <color rgb="FF000000"/>
        <rFont val="Calibri"/>
      </rPr>
      <t>.</t>
    </r>
    <r>
      <rPr>
        <sz val="9"/>
        <color rgb="FF000000"/>
        <rFont val="Calibri"/>
      </rPr>
      <t xml:space="preserve">
</t>
    </r>
    <r>
      <rPr>
        <b/>
        <sz val="9"/>
        <color rgb="FF000000"/>
        <rFont val="Calibri"/>
      </rPr>
      <t>Material:</t>
    </r>
    <r>
      <rPr>
        <sz val="9"/>
        <color rgb="FF000000"/>
        <rFont val="Calibri"/>
      </rPr>
      <t xml:space="preserve"> Polietileno 
</t>
    </r>
    <r>
      <rPr>
        <b/>
        <sz val="9"/>
        <color rgb="FF000000"/>
        <rFont val="Calibri"/>
      </rPr>
      <t>Capacidad:</t>
    </r>
    <r>
      <rPr>
        <sz val="9"/>
        <color rgb="FF000000"/>
        <rFont val="Calibri"/>
      </rPr>
      <t xml:space="preserve">  500 litros.
</t>
    </r>
    <r>
      <rPr>
        <b/>
        <sz val="9"/>
        <color rgb="FF000000"/>
        <rFont val="Calibri"/>
      </rPr>
      <t>Ubicación:</t>
    </r>
    <r>
      <rPr>
        <sz val="9"/>
        <color rgb="FF000000"/>
        <rFont val="Calibri"/>
      </rPr>
      <t xml:space="preserve">  Elevados. </t>
    </r>
  </si>
  <si>
    <r>
      <rPr>
        <sz val="9"/>
        <color rgb="FF000000"/>
        <rFont val="Calibri"/>
      </rPr>
      <t xml:space="preserve">Realización de labores de lavado y desinfección, así como el suministro e instalación de accesorios hidráulicos que garanticen un flujo eficiente y seguro de agua en ambos sentidos: entrada y salida.
</t>
    </r>
    <r>
      <rPr>
        <b/>
        <sz val="9"/>
        <color rgb="FF000000"/>
        <rFont val="Calibri"/>
      </rPr>
      <t>Material:</t>
    </r>
    <r>
      <rPr>
        <sz val="9"/>
        <color rgb="FF000000"/>
        <rFont val="Calibri"/>
      </rPr>
      <t xml:space="preserve"> Polietileno 
</t>
    </r>
    <r>
      <rPr>
        <b/>
        <sz val="9"/>
        <color rgb="FF000000"/>
        <rFont val="Calibri"/>
      </rPr>
      <t>Capacidad:</t>
    </r>
    <r>
      <rPr>
        <sz val="9"/>
        <color rgb="FF000000"/>
        <rFont val="Calibri"/>
      </rPr>
      <t xml:space="preserve">  1000 litros.
</t>
    </r>
    <r>
      <rPr>
        <b/>
        <sz val="9"/>
        <color rgb="FF000000"/>
        <rFont val="Calibri"/>
      </rPr>
      <t>Ubicación:</t>
    </r>
    <r>
      <rPr>
        <sz val="9"/>
        <color rgb="FF000000"/>
        <rFont val="Calibri"/>
      </rPr>
      <t xml:space="preserve">  Elevados. </t>
    </r>
  </si>
  <si>
    <r>
      <rPr>
        <sz val="9"/>
        <color rgb="FF000000"/>
        <rFont val="Calibri"/>
      </rPr>
      <t xml:space="preserve">Realización de labores de lavado y desinfección, así como el suministro e instalación de accesorios hidráulicos que garanticen un flujo eficiente y seguro de agua en ambos sentidos: entrada y salida.
</t>
    </r>
    <r>
      <rPr>
        <b/>
        <sz val="9"/>
        <color rgb="FF000000"/>
        <rFont val="Calibri"/>
      </rPr>
      <t>Material:</t>
    </r>
    <r>
      <rPr>
        <sz val="9"/>
        <color rgb="FF000000"/>
        <rFont val="Calibri"/>
      </rPr>
      <t xml:space="preserve"> Polietileno. 
</t>
    </r>
    <r>
      <rPr>
        <b/>
        <sz val="9"/>
        <color rgb="FF000000"/>
        <rFont val="Calibri"/>
      </rPr>
      <t>Capacidad:</t>
    </r>
    <r>
      <rPr>
        <sz val="9"/>
        <color rgb="FF000000"/>
        <rFont val="Calibri"/>
      </rPr>
      <t xml:space="preserve">  2000 litros.
</t>
    </r>
    <r>
      <rPr>
        <b/>
        <sz val="9"/>
        <color rgb="FF000000"/>
        <rFont val="Calibri"/>
      </rPr>
      <t>Ubicación:</t>
    </r>
    <r>
      <rPr>
        <sz val="9"/>
        <color rgb="FF000000"/>
        <rFont val="Calibri"/>
      </rPr>
      <t xml:space="preserve">  Elevados. </t>
    </r>
  </si>
  <si>
    <r>
      <rPr>
        <sz val="9"/>
        <color rgb="FF000000"/>
        <rFont val="Calibri"/>
      </rPr>
      <t xml:space="preserve">Realización de labores de lavado y desinfección, así como el suministro e instalación de accesorios hidráulicos que garanticen un flujo eficiente y seguro de agua en ambos sentidos: entrada y salida.
</t>
    </r>
    <r>
      <rPr>
        <b/>
        <sz val="9"/>
        <color rgb="FF000000"/>
        <rFont val="Calibri"/>
      </rPr>
      <t>Material:</t>
    </r>
    <r>
      <rPr>
        <sz val="9"/>
        <color rgb="FF000000"/>
        <rFont val="Calibri"/>
      </rPr>
      <t xml:space="preserve"> Polietileno. 
</t>
    </r>
    <r>
      <rPr>
        <b/>
        <sz val="9"/>
        <color rgb="FF000000"/>
        <rFont val="Calibri"/>
      </rPr>
      <t>Capacidad:</t>
    </r>
    <r>
      <rPr>
        <sz val="9"/>
        <color rgb="FF000000"/>
        <rFont val="Calibri"/>
      </rPr>
      <t xml:space="preserve">  5000 litros.
</t>
    </r>
    <r>
      <rPr>
        <b/>
        <sz val="9"/>
        <color rgb="FF000000"/>
        <rFont val="Calibri"/>
      </rPr>
      <t>Ubicación:</t>
    </r>
    <r>
      <rPr>
        <sz val="9"/>
        <color rgb="FF000000"/>
        <rFont val="Calibri"/>
      </rPr>
      <t xml:space="preserve">  Elevados. </t>
    </r>
  </si>
  <si>
    <r>
      <rPr>
        <sz val="9"/>
        <color rgb="FF000000"/>
        <rFont val="Calibri"/>
      </rPr>
      <t>Realización de labores de lavado y desinfección, así como el suministro e instalación de accesorios hidráulicos que garanticen un flujo eficiente y seguro de agua en ambos sentidos: entrada y salida.
M</t>
    </r>
    <r>
      <rPr>
        <b/>
        <sz val="9"/>
        <color rgb="FF000000"/>
        <rFont val="Calibri"/>
      </rPr>
      <t>aterial en concreto:</t>
    </r>
    <r>
      <rPr>
        <sz val="9"/>
        <color rgb="FF000000"/>
        <rFont val="Calibri"/>
      </rPr>
      <t xml:space="preserve"> tanques de 82 m3
U</t>
    </r>
    <r>
      <rPr>
        <b/>
        <sz val="9"/>
        <color rgb="FF000000"/>
        <rFont val="Calibri"/>
      </rPr>
      <t>bicación</t>
    </r>
    <r>
      <rPr>
        <sz val="9"/>
        <color rgb="FF000000"/>
        <rFont val="Calibri"/>
      </rPr>
      <t xml:space="preserve"> subterránea.</t>
    </r>
  </si>
  <si>
    <r>
      <rPr>
        <sz val="9"/>
        <color rgb="FF000000"/>
        <rFont val="Calibri"/>
      </rPr>
      <t xml:space="preserve">Realización de labores de lavado y desinfección, así como el suministro e instalación de accesorios hidráulicos que garanticen un flujo eficiente y seguro de agua en ambos sentidos: entrada y salida.
</t>
    </r>
    <r>
      <rPr>
        <b/>
        <sz val="9"/>
        <color rgb="FF000000"/>
        <rFont val="Calibri"/>
      </rPr>
      <t>Material:</t>
    </r>
    <r>
      <rPr>
        <sz val="9"/>
        <color rgb="FF000000"/>
        <rFont val="Calibri"/>
      </rPr>
      <t xml:space="preserve"> Polietileno. 
</t>
    </r>
    <r>
      <rPr>
        <b/>
        <sz val="9"/>
        <color rgb="FF000000"/>
        <rFont val="Calibri"/>
      </rPr>
      <t>Capacidad</t>
    </r>
    <r>
      <rPr>
        <sz val="9"/>
        <color rgb="FF000000"/>
        <rFont val="Calibri"/>
      </rPr>
      <t xml:space="preserve">:  12500 litros.
</t>
    </r>
    <r>
      <rPr>
        <b/>
        <sz val="9"/>
        <color rgb="FF000000"/>
        <rFont val="Calibri"/>
      </rPr>
      <t>Ubicación:</t>
    </r>
    <r>
      <rPr>
        <sz val="9"/>
        <color rgb="FF000000"/>
        <rFont val="Calibri"/>
      </rPr>
      <t xml:space="preserve">  sobre el suelo </t>
    </r>
  </si>
  <si>
    <r>
      <rPr>
        <b/>
        <sz val="9"/>
        <color rgb="FF000000"/>
        <rFont val="Calibri"/>
      </rPr>
      <t xml:space="preserve">Mantenimiento de 3 filtros de alta tasa con capacidad de 1000 litros cada uno
</t>
    </r>
    <r>
      <rPr>
        <sz val="9"/>
        <color rgb="FF000000"/>
        <rFont val="Calibri"/>
      </rPr>
      <t>Actividades mínimas a realizar:
1. Cambio de arena.
2. Cambio de arena de cuarzo.
3. Cambio de carbón activado.
4. Mantenimiento preventivo y correctivo de la conducción de 3" de entrada y salida de los filtros, asegurando el correcto funcionamiento de las llaves de paso y conexiones del sistema de filtración.</t>
    </r>
  </si>
  <si>
    <r>
      <rPr>
        <b/>
        <sz val="9"/>
        <color theme="1"/>
        <rFont val="Calibri"/>
      </rPr>
      <t>lavado y desinfección de sistema de bandejas de aireación par el agua cruda (pozo profundo)</t>
    </r>
    <r>
      <rPr>
        <sz val="9"/>
        <color theme="1"/>
        <rFont val="Calibri"/>
      </rPr>
      <t>; 
la estructura Incluyen: 
1. 5 bandejas de 1.5 m x 1.2 m, 
2. elementos y accesorios necesarios para su incorporación al sistema de tratamiento de la PTAP
3. conexión al sistema de conducción actual (sistema de tratamiento primario). caudal de 20 l/s</t>
    </r>
  </si>
  <si>
    <r>
      <rPr>
        <b/>
        <sz val="9"/>
        <color rgb="FF000000"/>
        <rFont val="Calibri"/>
      </rPr>
      <t xml:space="preserve">Cambio de electrobomba centrifuga de 15 Hp: </t>
    </r>
    <r>
      <rPr>
        <sz val="9"/>
        <color rgb="FF000000"/>
        <rFont val="Calibri"/>
      </rPr>
      <t xml:space="preserve">  Bomba para agua potable alta presión de 15 HP,3500 rpm,3 fases,60 Hz motor trifásico de estructura en Hierro fundido Centrifuga monobloque 170 gpm válvula total mente abierta, succión de 3 pulgadas descarga de 3 pulgadas.
</t>
    </r>
    <r>
      <rPr>
        <b/>
        <sz val="9"/>
        <color rgb="FF000000"/>
        <rFont val="Calibri"/>
      </rPr>
      <t xml:space="preserve">NOTA: </t>
    </r>
    <r>
      <rPr>
        <sz val="9"/>
        <color rgb="FF000000"/>
        <rFont val="Calibri"/>
      </rPr>
      <t xml:space="preserve">se debe realizar el desmonte de la bomba existente y montaje total de la nueva, asegurar todo lo  necesario para el correcto funcionamiento del equipo. </t>
    </r>
  </si>
  <si>
    <r>
      <rPr>
        <b/>
        <sz val="9"/>
        <color rgb="FF000000"/>
        <rFont val="Calibri"/>
      </rPr>
      <t xml:space="preserve">Mantenimiento preventivo y correctivo de motobomba de 3HP:
</t>
    </r>
    <r>
      <rPr>
        <sz val="9"/>
        <color rgb="FF000000"/>
        <rFont val="Calibri"/>
      </rPr>
      <t>a. Cambio de rodamientos, empaques, sellos mecánicos, 
b. Trabajos de torno para corrección de carcasa ejes y turbina.
c. Pintura exterior del equipo 
 NOTA:  se debe suministrar  todo los demás que se requieran para garantizar el funcionamiento adecuado del equipo</t>
    </r>
    <r>
      <rPr>
        <b/>
        <sz val="9"/>
        <color rgb="FF000000"/>
        <rFont val="Calibri"/>
      </rPr>
      <t>.</t>
    </r>
  </si>
  <si>
    <r>
      <rPr>
        <b/>
        <sz val="9"/>
        <color rgb="FF000000"/>
        <rFont val="Calibri"/>
      </rPr>
      <t xml:space="preserve">Mantenimiento preventivo y correctivo de 3 motobombas simultaneas de 6HP cada una  para la distribución de agua no tratada. 
</t>
    </r>
    <r>
      <rPr>
        <sz val="9"/>
        <color rgb="FF000000"/>
        <rFont val="Calibri"/>
      </rPr>
      <t>a. Cambio de rodamientos, empaques, sellos mecánicos. 
b. Trabajos de torno para corrección de carcasa ejes y turbina de ser requerido. 
c. cambio de manómetros de glicerina de 200 psi
d. mantenimiento de presostatos y termostatos marca Danfoss
 NOTA:  se debe suministrar  todo los demás que se requieran para garantizar el funcionamiento adecuado del equipo</t>
    </r>
  </si>
  <si>
    <r>
      <rPr>
        <b/>
        <sz val="9"/>
        <color rgb="FF000000"/>
        <rFont val="Calibri"/>
      </rPr>
      <t>cambio de válvulas de pie de sistema de captación de 3"</t>
    </r>
    <r>
      <rPr>
        <sz val="9"/>
        <color rgb="FF000000"/>
        <rFont val="Calibri"/>
      </rPr>
      <t xml:space="preserve">
Suministro e instalación de Válvula cheque de pie en bronce fundido con canastilla en bronce. </t>
    </r>
  </si>
  <si>
    <r>
      <rPr>
        <b/>
        <sz val="9"/>
        <color rgb="FF000000"/>
        <rFont val="Calibri"/>
      </rPr>
      <t>cambio de válvulas de pie de sistema de captación de 2"</t>
    </r>
    <r>
      <rPr>
        <sz val="9"/>
        <color rgb="FF000000"/>
        <rFont val="Calibri"/>
      </rPr>
      <t xml:space="preserve">
Suministro e instalación de Válvula cheque de pie en bronce fundido con canastilla en bronce. </t>
    </r>
  </si>
  <si>
    <r>
      <rPr>
        <b/>
        <sz val="9"/>
        <color rgb="FF000000"/>
        <rFont val="Calibri"/>
      </rPr>
      <t>Cambio de control de nivel</t>
    </r>
    <r>
      <rPr>
        <sz val="9"/>
        <color rgb="FF000000"/>
        <rFont val="Calibri"/>
      </rPr>
      <t xml:space="preserve">
suministro e instalación de Switch Flotador De Esfera
</t>
    </r>
  </si>
  <si>
    <r>
      <rPr>
        <b/>
        <sz val="9"/>
        <color rgb="FF000000"/>
        <rFont val="Calibri"/>
      </rPr>
      <t>SERVICION DE PINTURA:</t>
    </r>
    <r>
      <rPr>
        <sz val="9"/>
        <color rgb="FF000000"/>
        <rFont val="Calibri"/>
      </rPr>
      <t xml:space="preserve">
Suministro y aplicación de pintura para exterior trafico pesado, a los tanques de almacenamiento estructura en concreto  
COLOR : azul celeste</t>
    </r>
  </si>
  <si>
    <r>
      <rPr>
        <b/>
        <sz val="9"/>
        <color theme="1"/>
        <rFont val="Calibri"/>
      </rPr>
      <t xml:space="preserve">MANTENIMIENTO: SISTEMA DE PRESIÓN DE RED DE AGUA POTABLE
</t>
    </r>
    <r>
      <rPr>
        <sz val="9"/>
        <color theme="1"/>
        <rFont val="Calibri"/>
      </rPr>
      <t>Cambio de presostatos del sistema de control de presión del equipo hidroneumático modelo Hidroflo LA-500.
•	Verificación del estado actual de los presostatos instalados.
•	Retiro de los presostatos defectuosos o fuera de especificación.
•	Instalación de nuevos presostatos compatibles con el modelo LA-500.
•	Calibración de los nuevos presostatos según los rangos de presión requeridos por el sistema.
•	Pruebas funcionales para verificar el encendido y apagado automático de la bomba.
•	Registro de parámetros de operación post-mantenimiento.</t>
    </r>
  </si>
  <si>
    <r>
      <rPr>
        <b/>
        <sz val="9"/>
        <color theme="1"/>
        <rFont val="Calibri"/>
      </rPr>
      <t xml:space="preserve">MANTENIMIENTO DE ACCESORIOS </t>
    </r>
    <r>
      <rPr>
        <sz val="9"/>
        <color theme="1"/>
        <rFont val="Calibri"/>
      </rPr>
      <t xml:space="preserve">
cambio de cheques de bronce de 3" ubicado en la salida de bomba de distribución de agua tratada. </t>
    </r>
  </si>
  <si>
    <r>
      <rPr>
        <b/>
        <sz val="9"/>
        <color theme="1"/>
        <rFont val="Calibri"/>
      </rPr>
      <t>MANTENIMIENTO DE TANQUE O BOTELLA, FILTRO DE ALTA TASA:
Material</t>
    </r>
    <r>
      <rPr>
        <sz val="9"/>
        <color theme="1"/>
        <rFont val="Calibri"/>
      </rPr>
      <t xml:space="preserve">:  Polyglass
</t>
    </r>
    <r>
      <rPr>
        <b/>
        <sz val="9"/>
        <color theme="1"/>
        <rFont val="Calibri"/>
      </rPr>
      <t>Tamaño</t>
    </r>
    <r>
      <rPr>
        <sz val="9"/>
        <color theme="1"/>
        <rFont val="Calibri"/>
      </rPr>
      <t xml:space="preserve">: Diámetro 20" altura 70"
</t>
    </r>
    <r>
      <rPr>
        <b/>
        <sz val="9"/>
        <color theme="1"/>
        <rFont val="Calibri"/>
      </rPr>
      <t xml:space="preserve">Actividades mínimas requeridas: </t>
    </r>
    <r>
      <rPr>
        <sz val="9"/>
        <color theme="1"/>
        <rFont val="Calibri"/>
      </rPr>
      <t xml:space="preserve">
• Lavado. 
• Suministro y cambio de cambio de grava y carbono activado. 
• Cambio de tubería y accesorios de entrada y salida.  </t>
    </r>
  </si>
  <si>
    <r>
      <rPr>
        <b/>
        <sz val="9"/>
        <color theme="1"/>
        <rFont val="Calibri"/>
      </rPr>
      <t>MANTENIMIENTO DE TANQUE O BOTELLA, SUAVIZADORES DE AGUA CATIONICO.</t>
    </r>
    <r>
      <rPr>
        <sz val="9"/>
        <color theme="1"/>
        <rFont val="Calibri"/>
      </rPr>
      <t xml:space="preserve">
</t>
    </r>
    <r>
      <rPr>
        <b/>
        <sz val="9"/>
        <color theme="1"/>
        <rFont val="Calibri"/>
      </rPr>
      <t>Material:</t>
    </r>
    <r>
      <rPr>
        <sz val="9"/>
        <color theme="1"/>
        <rFont val="Calibri"/>
      </rPr>
      <t xml:space="preserve">  Polyglass
</t>
    </r>
    <r>
      <rPr>
        <b/>
        <sz val="9"/>
        <color theme="1"/>
        <rFont val="Calibri"/>
      </rPr>
      <t>Tamaño:</t>
    </r>
    <r>
      <rPr>
        <sz val="9"/>
        <color theme="1"/>
        <rFont val="Calibri"/>
      </rPr>
      <t xml:space="preserve"> Diámetro 25" altura 70"
</t>
    </r>
    <r>
      <rPr>
        <b/>
        <sz val="9"/>
        <color theme="1"/>
        <rFont val="Calibri"/>
      </rPr>
      <t xml:space="preserve">Actividades mínimas requeridas: </t>
    </r>
    <r>
      <rPr>
        <sz val="9"/>
        <color theme="1"/>
        <rFont val="Calibri"/>
      </rPr>
      <t xml:space="preserve">
• Lavado
• Suministro y cambio de gravas y resina catiónica para suavización de agua. 
• Cambio de tubería y accesorios de entrada y salida </t>
    </r>
  </si>
  <si>
    <r>
      <rPr>
        <b/>
        <sz val="9"/>
        <color theme="1"/>
        <rFont val="Calibri"/>
      </rPr>
      <t>MANTENIMIENTO DE TANQUE O BOTELLA, SUAVIZADORES DE AGUA ANIONICA.</t>
    </r>
    <r>
      <rPr>
        <sz val="9"/>
        <color theme="1"/>
        <rFont val="Calibri"/>
      </rPr>
      <t xml:space="preserve">
</t>
    </r>
    <r>
      <rPr>
        <b/>
        <sz val="9"/>
        <color theme="1"/>
        <rFont val="Calibri"/>
      </rPr>
      <t>Material:</t>
    </r>
    <r>
      <rPr>
        <sz val="9"/>
        <color theme="1"/>
        <rFont val="Calibri"/>
      </rPr>
      <t xml:space="preserve">  Polyglass
</t>
    </r>
    <r>
      <rPr>
        <b/>
        <sz val="9"/>
        <color theme="1"/>
        <rFont val="Calibri"/>
      </rPr>
      <t>Tamaño</t>
    </r>
    <r>
      <rPr>
        <sz val="9"/>
        <color theme="1"/>
        <rFont val="Calibri"/>
      </rPr>
      <t xml:space="preserve">: Diámetro 25" altura 70"
</t>
    </r>
    <r>
      <rPr>
        <b/>
        <sz val="9"/>
        <color theme="1"/>
        <rFont val="Calibri"/>
      </rPr>
      <t>Actividades mínimas requeridas:</t>
    </r>
    <r>
      <rPr>
        <sz val="9"/>
        <color theme="1"/>
        <rFont val="Calibri"/>
      </rPr>
      <t xml:space="preserve"> 
• Lavado
• Suministro y cambio de gravas y Resina Aniónica para suavización de agua. 
• Cambio de tubería y accesorios de entrada y salida.</t>
    </r>
  </si>
  <si>
    <r>
      <rPr>
        <b/>
        <sz val="9"/>
        <color theme="1"/>
        <rFont val="Calibri"/>
      </rPr>
      <t xml:space="preserve">CAMBIO DE SISTEMA DE FILTRACION CON MEMBRANAS. </t>
    </r>
    <r>
      <rPr>
        <sz val="9"/>
        <color theme="1"/>
        <rFont val="Calibri"/>
      </rPr>
      <t xml:space="preserve">
Sistema de 3 carcasas de 20 pulgadas SLIM con carcasa transparente/ azul. 
</t>
    </r>
    <r>
      <rPr>
        <b/>
        <sz val="9"/>
        <color theme="1"/>
        <rFont val="Calibri"/>
      </rPr>
      <t>Membranas:</t>
    </r>
    <r>
      <rPr>
        <sz val="9"/>
        <color theme="1"/>
        <rFont val="Calibri"/>
      </rPr>
      <t xml:space="preserve">
• MEMBRANA DE 20 PULGADAS DE POLIPROPILENO.
• MEMBRANA DE 20 PULGADAS DE CARBÓN ACTIVADO GRANULAR.
• MEMBRANA DE 20 PULGADAS DE CARBÓN BLOQUE.
Cambio de tubería y accesorios de entrada y salida </t>
    </r>
  </si>
  <si>
    <r>
      <rPr>
        <b/>
        <sz val="9"/>
        <color theme="1"/>
        <rFont val="Calibri"/>
      </rPr>
      <t xml:space="preserve">CAMBIO DE MEDIDORES DE AGUA </t>
    </r>
    <r>
      <rPr>
        <sz val="9"/>
        <color theme="1"/>
        <rFont val="Calibri"/>
      </rPr>
      <t xml:space="preserve">
Suministro e instalación de medidores de agua de 1/2 pulga, con respectivos accesorios de entrada y salida para agua potable</t>
    </r>
  </si>
  <si>
    <r>
      <rPr>
        <b/>
        <sz val="9"/>
        <color theme="1"/>
        <rFont val="Calibri"/>
      </rPr>
      <t xml:space="preserve">CAMBIO DE MEDIDORES DE AGUA </t>
    </r>
    <r>
      <rPr>
        <sz val="9"/>
        <color theme="1"/>
        <rFont val="Calibri"/>
      </rPr>
      <t xml:space="preserve">
Suministro e instalación de medidores de agua de 1 / 1/2 pulgada, con sus respectivos accesorios requeridos  de entrada y salida. </t>
    </r>
  </si>
  <si>
    <r>
      <rPr>
        <b/>
        <sz val="9"/>
        <color theme="1"/>
        <rFont val="Calibri"/>
      </rPr>
      <t>MANTENIMIENTO PREVENTIVO Y CORRECTIVO DE MOTOBOMBA DE 3HP PARA DISTRIBUCIÓN DE AGUA TRATADA</t>
    </r>
    <r>
      <rPr>
        <sz val="9"/>
        <color theme="1"/>
        <rFont val="Calibri"/>
      </rPr>
      <t xml:space="preserve">. 
a. Cambio de rodamientos, empaques, sellos mecánicos, 
b. Trabajos de torno para corrección de carcasa ejes y turbina.
c. Pintura exterior del equipo 
 </t>
    </r>
    <r>
      <rPr>
        <b/>
        <sz val="9"/>
        <color theme="1"/>
        <rFont val="Calibri"/>
      </rPr>
      <t>NOTA:</t>
    </r>
    <r>
      <rPr>
        <sz val="9"/>
        <color theme="1"/>
        <rFont val="Calibri"/>
      </rPr>
      <t xml:space="preserve">  se debe suministrar todo los demás que se requieran para garantizar el funcionamiento adecuado del equipo.</t>
    </r>
  </si>
  <si>
    <r>
      <rPr>
        <b/>
        <sz val="9"/>
        <color theme="1"/>
        <rFont val="Calibri"/>
      </rPr>
      <t>MANTENIMIENTO PREVENTIVO Y CORRECTIVO BOMBA DE POTENCIA  DE 1,5  HP DE POTENCIA CON TANQUE HODROFLOW INCORPORADO DE 50 LITROS, DE SISTEMA DE SUMINISTRO DE AGUA DEL CASINO.</t>
    </r>
    <r>
      <rPr>
        <sz val="9"/>
        <color theme="1"/>
        <rFont val="Calibri"/>
      </rPr>
      <t xml:space="preserve">
a. Cambio de rodamientos, empaques, sellos mecánicos, 
b. Trabajos de torno para corrección de carcasa ejes y turbina.
c. Pintura exterior del equipo 
d. cambio de interruptor de presión (psi) 
e. cambio de manómetro  de glicerina 100 psi
f. cambio de Switch flotador, válvula pie-check
 NOTA:  se debe suministrar  todo los demás que se requieran para garantizar el funcionamiento adecuado del equipo.</t>
    </r>
  </si>
  <si>
    <r>
      <rPr>
        <b/>
        <sz val="9"/>
        <color theme="1"/>
        <rFont val="Calibri"/>
      </rPr>
      <t xml:space="preserve">SUMINISTRO E INSTALACIÓN DE TANQUE HIDRO ACUMULADOR TIPO DIAFRAGMA, AGROINDUSTRIA
</t>
    </r>
    <r>
      <rPr>
        <sz val="9"/>
        <color theme="1"/>
        <rFont val="Calibri"/>
      </rPr>
      <t>• Capacidades desde 300 Lts (79,2 gal)
• Diámetros de descarga de 1.1/4".
• Versión vertical.
• Membranas en Butyl</t>
    </r>
  </si>
  <si>
    <r>
      <rPr>
        <b/>
        <sz val="9"/>
        <color theme="1"/>
        <rFont val="Calibri"/>
      </rPr>
      <t>MANTENIMIENTO DE GENERADOR DE  OZONO Y UV VIQUA S8Q</t>
    </r>
    <r>
      <rPr>
        <sz val="9"/>
        <color theme="1"/>
        <rFont val="Calibri"/>
      </rPr>
      <t xml:space="preserve">
El mantenimiento de un generador de ozono con sistema Venturi que produce 2020 mg de ozono a 5 scfh, con cámara de acero inoxidable de 100 a 240 V a 50-60 Hz. 
Dimensiones de la cámara 90 cm x 6.3 cm. 
Tubo de 3/8 " 
incluye cambio de Kit cuarzo y lámpara de repuesto para los sistemas Sterilight  UV Ref del equipo S8Q  - 31" 100-240 V. 
</t>
    </r>
    <r>
      <rPr>
        <b/>
        <sz val="9"/>
        <color theme="1"/>
        <rFont val="Calibri"/>
      </rPr>
      <t>NOTA:</t>
    </r>
    <r>
      <rPr>
        <sz val="9"/>
        <color theme="1"/>
        <rFont val="Calibri"/>
      </rPr>
      <t xml:space="preserve"> se debe suministrar  todo los demás que se requieran para garantizar el funcionamiento adecuado del equipo
</t>
    </r>
  </si>
  <si>
    <r>
      <rPr>
        <b/>
        <sz val="9"/>
        <color theme="1"/>
        <rFont val="Calibri"/>
      </rPr>
      <t xml:space="preserve">MANTENIMIENTO DE GENERADOR DE OZONO Y UV VIQUA S8Q
</t>
    </r>
    <r>
      <rPr>
        <sz val="9"/>
        <color theme="1"/>
        <rFont val="Calibri"/>
      </rPr>
      <t xml:space="preserve">El mantenimiento de un generador de ozono con sistema Venturi que produce 2020 mg de ozono a 5 scfh, con cámara de acero inoxidable de 100 a 240 V a 50-60 Hz. 
Dimensiones de la cámara 90 cm x 6.3 cm. 
Tubo de 3/8 " 
incluye cambio de Kit cuarzo y lámpara de repuesto para los sistemas Sterilight  UV Ref. del equipo S8Q  - 31" 100-240 V. 
</t>
    </r>
    <r>
      <rPr>
        <b/>
        <sz val="9"/>
        <color theme="1"/>
        <rFont val="Calibri"/>
      </rPr>
      <t>NOTA</t>
    </r>
    <r>
      <rPr>
        <sz val="9"/>
        <color theme="1"/>
        <rFont val="Calibri"/>
      </rPr>
      <t>: se debe suministrar todo los demás que se requieran para garantizar el funcionamiento adecuado del equipo</t>
    </r>
  </si>
  <si>
    <r>
      <rPr>
        <b/>
        <sz val="9"/>
        <color theme="1"/>
        <rFont val="Calibri"/>
      </rPr>
      <t>MANTENIMIENTO DE LAMPARA DE DESINFECCIÓN CON LUZ ULTRAVIOLETA SERIE GOLD PURIKOR</t>
    </r>
    <r>
      <rPr>
        <sz val="9"/>
        <color theme="1"/>
        <rFont val="Calibri"/>
      </rPr>
      <t xml:space="preserve"> 
</t>
    </r>
    <r>
      <rPr>
        <b/>
        <sz val="9"/>
        <color theme="1"/>
        <rFont val="Calibri"/>
      </rPr>
      <t>MODELO:</t>
    </r>
    <r>
      <rPr>
        <sz val="9"/>
        <color theme="1"/>
        <rFont val="Calibri"/>
      </rPr>
      <t xml:space="preserve"> SERIE GOLD PKUV-6-RAV-PK
Verificación de sistemas de entrada y salida 
Incluye cambio de Kit cuarzo y lámpara de repuesto 
</t>
    </r>
    <r>
      <rPr>
        <b/>
        <sz val="9"/>
        <color theme="1"/>
        <rFont val="Calibri"/>
      </rPr>
      <t>NOTA:</t>
    </r>
    <r>
      <rPr>
        <sz val="9"/>
        <color theme="1"/>
        <rFont val="Calibri"/>
      </rPr>
      <t xml:space="preserve"> se debe suministrar todo los demás que se requieran para garantizar el funcionamiento adecuado del equipo.</t>
    </r>
  </si>
  <si>
    <r>
      <rPr>
        <b/>
        <sz val="9"/>
        <color theme="1"/>
        <rFont val="Calibri"/>
      </rPr>
      <t xml:space="preserve">MANTENIMIENTO PREVENTIVO Y CORRECTIVO DE MOTOBOMBA: </t>
    </r>
    <r>
      <rPr>
        <sz val="9"/>
        <color theme="1"/>
        <rFont val="Calibri"/>
      </rPr>
      <t xml:space="preserve">
</t>
    </r>
    <r>
      <rPr>
        <b/>
        <sz val="9"/>
        <color theme="1"/>
        <rFont val="Calibri"/>
      </rPr>
      <t>MARCA:</t>
    </r>
    <r>
      <rPr>
        <sz val="9"/>
        <color theme="1"/>
        <rFont val="Calibri"/>
      </rPr>
      <t xml:space="preserve">  Pedrollo Ref.: JCRm 1hp autocebante 
a. Cambio de rodamientos, empaques, sellos mecánicos.
b. Trabajos de torno para corrección de carcasa ejes y turbina de ser requerido 
c. Pintura exterior del equipo 
d. cambio de todos los accesorios de la red de entrada y salida de agua 
</t>
    </r>
    <r>
      <rPr>
        <b/>
        <sz val="9"/>
        <color theme="1"/>
        <rFont val="Calibri"/>
      </rPr>
      <t xml:space="preserve"> NOTA:</t>
    </r>
    <r>
      <rPr>
        <sz val="9"/>
        <color theme="1"/>
        <rFont val="Calibri"/>
      </rPr>
      <t xml:space="preserve">  se debe suministrar todo los demás que se requieran para garantizar el funcionamiento adecuado del equipo.</t>
    </r>
  </si>
  <si>
    <r>
      <rPr>
        <b/>
        <sz val="9"/>
        <color theme="1"/>
        <rFont val="Calibri"/>
      </rPr>
      <t xml:space="preserve">TABLERO ELECTRICO DE CAPTACION DE AGUA (POZO): 10hp
</t>
    </r>
    <r>
      <rPr>
        <sz val="9"/>
        <color theme="1"/>
        <rFont val="Calibri"/>
      </rPr>
      <t>Cambio y suministro de un (1) contactor de 60 amperios trifásico con bobina de 220 voltios.
Cambio y suministro de dos (2) control de nivel tipo flotador.
Cambio de un relé termomagnético de 25 a 50 amperios trifásico.
Cambio de un relé monitor de fase Suministro y Cambio de un Relé Monitor De Voltaje Md71bh Monofásico Trifásico 240 Vac.</t>
    </r>
  </si>
  <si>
    <r>
      <rPr>
        <b/>
        <sz val="9"/>
        <color theme="1"/>
        <rFont val="Calibri"/>
      </rPr>
      <t xml:space="preserve">TABLERO ELECTRICO DE  DISTRIBUCION (AGUA CRUDA)
</t>
    </r>
    <r>
      <rPr>
        <sz val="9"/>
        <color theme="1"/>
        <rFont val="Calibri"/>
      </rPr>
      <t xml:space="preserve">Bombas agua cruda
Cambio y suministro de dos (2) contactores siemens sirius 3RT2025-1AN20
Cambio y suministro de dos (2 ) guardamotores siemens sirius 3RV2021-4BA10
Cambio y suministro de dos (2) controles de nivel tipo flotador.
</t>
    </r>
  </si>
  <si>
    <r>
      <rPr>
        <b/>
        <sz val="9"/>
        <color theme="1"/>
        <rFont val="Calibri"/>
      </rPr>
      <t xml:space="preserve">TABLERO ELECTRICO DE  DISTRIBUCION (AGUA TRATADA) 15 HP
</t>
    </r>
    <r>
      <rPr>
        <sz val="9"/>
        <color theme="1"/>
        <rFont val="Calibri"/>
      </rPr>
      <t xml:space="preserve">Suministro y Cambio de 6 contactores trifásicos de 60 amperios con bobina a 220 voltios.
Suministro y Cambio de cuatro bloques de contactos 2 nc, 2 no.
Suministro y Cambio de  temporizadores de 0 a 5 segundos.
Suministro y Cambio de dos guardamotores 220 voltios con curva D de 25 a 50 amperios 
Suministro y Cambio de breaker totalizador de 75 amperios, Capacidad de corriente de cortocircuito (Icu) de 25000A – 25KA, 35000A – 35KA y 50000A – 50KA; Tensión nominal (Ue) 208V 220V/240V; Capacidad de corriente nominal (In) 50A/225A .
Suministro y Cambio de 2 breaker enchufable trifásico de 70 amperios.
Suministro y Cambio de 2 controles de nivel tipo flotador de mercurio.
Suministro y Cambio  de 1 presostato de 40 a 60 psi.
Suministro e Instalación de 1 arrancador estrella triangulo con  3 contactores de 60 amperios bobina 220voltios y guardamotor de 220 voltios con curva D de 25 a 50 amperios, temporizador de 0 a 5 segundos.
</t>
    </r>
    <r>
      <rPr>
        <b/>
        <sz val="9"/>
        <color theme="1"/>
        <rFont val="Calibri"/>
      </rPr>
      <t xml:space="preserve">
</t>
    </r>
  </si>
  <si>
    <r>
      <rPr>
        <b/>
        <sz val="9"/>
        <color theme="1"/>
        <rFont val="Calibri"/>
      </rPr>
      <t xml:space="preserve">TABLERO ELECTRICO DE  DISTRIBUCION (AGUA TRATADA)3 HP agroindustria
Mantenimiento de tablero de control de 2 bombas de 3 HP: 
</t>
    </r>
    <r>
      <rPr>
        <sz val="9"/>
        <color theme="1"/>
        <rFont val="Calibri"/>
      </rPr>
      <t xml:space="preserve">a. cambio de 2 contactores de 15 amperios con sus respectivas      bobinas de 220v. 
b. cambio de 3 controles de nivel tipo flotador.
c. cambio de  dos (2) relés térmicos de 4 a 10 amperios  
d. cambio de uno (1) temporizador de 0 a 10 segundos.   
(los componentes eléctricos deben tener una garantía de 1 año).
</t>
    </r>
    <r>
      <rPr>
        <b/>
        <sz val="9"/>
        <color theme="1"/>
        <rFont val="Calibri"/>
      </rPr>
      <t xml:space="preserve">
</t>
    </r>
  </si>
  <si>
    <r>
      <rPr>
        <b/>
        <sz val="9"/>
        <color theme="1"/>
        <rFont val="Calibri"/>
      </rPr>
      <t>TABLERO ELECTRICO DE  DISTRIBUCION (PLANTA AGROINDUSTRIA)</t>
    </r>
    <r>
      <rPr>
        <sz val="9"/>
        <color theme="1"/>
        <rFont val="Calibri"/>
      </rPr>
      <t xml:space="preserve">
Cambio y suministro de 4 contactores de 30 amperios bobina de 220 voltios.
Cambio y suministro de 2 guardamotores de 6 a 12 amperios.
Cambio y suministro de 2 controles de nivel tipo flotador.
Cambio y suministro de 2 presostatos de 20 a 40 psi.
</t>
    </r>
  </si>
  <si>
    <r>
      <rPr>
        <b/>
        <sz val="9"/>
        <color rgb="FF000000"/>
        <rFont val="Calibri"/>
      </rPr>
      <t xml:space="preserve">CAJAS DE INSPECCIÓN DE 40 CM X 40 CM, MANTENIMIENTO PREVENTIVO Y CORRECTIVO.
Necesidad: 
</t>
    </r>
    <r>
      <rPr>
        <sz val="9"/>
        <color rgb="FF000000"/>
        <rFont val="Calibri"/>
      </rPr>
      <t>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r>
      <rPr>
        <b/>
        <sz val="9"/>
        <color rgb="FF000000"/>
        <rFont val="Calibri"/>
      </rPr>
      <t xml:space="preserve"> </t>
    </r>
    <r>
      <rPr>
        <sz val="9"/>
        <color rgb="FF000000"/>
        <rFont val="Calibri"/>
      </rPr>
      <t xml:space="preserve">  </t>
    </r>
    <r>
      <rPr>
        <b/>
        <sz val="9"/>
        <color rgb="FF000000"/>
        <rFont val="Calibri"/>
      </rPr>
      <t xml:space="preserve"> </t>
    </r>
  </si>
  <si>
    <r>
      <rPr>
        <b/>
        <sz val="9"/>
        <color rgb="FF000000"/>
        <rFont val="Calibri"/>
      </rPr>
      <t xml:space="preserve">CAJAS DE INSPECCIÓN DE 50 CM X 50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</si>
  <si>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60 CM X 60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</si>
  <si>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60 CM X 55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</si>
  <si>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CAJAS DE INSPECCIÓN DE 60 CM X 80 CM, MANTENIMIENTO PREVENTIVO Y CORRECTIVO. 
NECESIDAD:</t>
    </r>
    <r>
      <rPr>
        <sz val="9"/>
        <color rgb="FF000000"/>
        <rFont val="Calibri"/>
      </rPr>
      <t xml:space="preserve">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</si>
  <si>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80 CM X 60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</si>
  <si>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70 CM X 70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</si>
  <si>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80 CM X 80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</si>
  <si>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90 CM X 60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</si>
  <si>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90 CM X 90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</si>
  <si>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100 CM X 100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</si>
  <si>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100 CM X 60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</si>
  <si>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100 CM X 70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</si>
  <si>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100 CM X 80 CM, MANTENIMIENTO PREVENTIVO Y CORRECTIVO.
Necesidad: </t>
    </r>
    <r>
      <rPr>
        <sz val="9"/>
        <color rgb="FF000000"/>
        <rFont val="Calibri"/>
      </rPr>
      <t xml:space="preserve">
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</si>
  <si>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100 CM X 90 CM, MANTENIMIENTO PREVENTIVO Y CORRECTIVO.
Necesidad:  
</t>
    </r>
    <r>
      <rPr>
        <sz val="9"/>
        <color rgb="FF000000"/>
        <rFont val="Calibri"/>
      </rPr>
      <t>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</si>
  <si>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CAJAS DE INSPECCIÓN DE 120 CM X 90 CM, MANTENIMIENTO PREVENTIVO Y CORRECTIVO. 
Necesidad: 
</t>
    </r>
    <r>
      <rPr>
        <sz val="9"/>
        <color rgb="FF000000"/>
        <rFont val="Calibri"/>
      </rPr>
      <t>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</si>
  <si>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 xml:space="preserve">
CAJAS DE INSPECCIÓN DE 100 CM X 200 CM, MANTENIMIENTO PREVENTIVO Y CORRECTIVO. 
Necesidad: 
</t>
    </r>
    <r>
      <rPr>
        <sz val="9"/>
        <color rgb="FF000000"/>
        <rFont val="Calibri"/>
      </rPr>
      <t>a. lavado, asegurando la eliminación de sedimentos y residuos que obstrucciones el flujo de agua residual. 
b. sondeo de tubería con herramientas para verificar la integridad de las tuberías entre las cajas o hacia el pozo asegurando el flujo natural del agua residual 
c. pintura de tapa, tipo de pintura, esmalte para exterior de color negro. 
d. marcado consecutivo con numeración de tamaño:  20 cm de largo x 10 cm de ancho, tipo de pintura esmalte para exterior color blanco, la numeración será direccionada por el supervisor del contrato.</t>
    </r>
  </si>
  <si>
    <r>
      <rPr>
        <b/>
        <sz val="9"/>
        <color rgb="FF000000"/>
        <rFont val="Calibri"/>
      </rPr>
      <t>POZOS DE INSPECCIÓN RED DE DRENAJES DE AGUAS RESIDUALES  
Necesidad: 
a</t>
    </r>
    <r>
      <rPr>
        <sz val="9"/>
        <color rgb="FF000000"/>
        <rFont val="Calibri"/>
      </rPr>
      <t xml:space="preserve">. lavado, asegurando la eliminación de sedimentos y residuos que obstrucciones el flujo de agua residual. 
</t>
    </r>
    <r>
      <rPr>
        <b/>
        <sz val="9"/>
        <color rgb="FF000000"/>
        <rFont val="Calibri"/>
      </rPr>
      <t>b.</t>
    </r>
    <r>
      <rPr>
        <sz val="9"/>
        <color rgb="FF000000"/>
        <rFont val="Calibri"/>
      </rPr>
      <t xml:space="preserve"> sondeo de tubería con herramientas para verificar la integridad de las tuberías entre pozos asegurando el flujo natural del agua residual 
</t>
    </r>
    <r>
      <rPr>
        <b/>
        <sz val="9"/>
        <color rgb="FF000000"/>
        <rFont val="Calibri"/>
      </rPr>
      <t>c.</t>
    </r>
    <r>
      <rPr>
        <sz val="9"/>
        <color rgb="FF000000"/>
        <rFont val="Calibri"/>
      </rPr>
      <t xml:space="preserve"> pintura de tapa, tipo de pintura, esmalte para exterior de color negro. 
</t>
    </r>
    <r>
      <rPr>
        <b/>
        <sz val="9"/>
        <color rgb="FF000000"/>
        <rFont val="Calibri"/>
      </rPr>
      <t>d.</t>
    </r>
    <r>
      <rPr>
        <sz val="9"/>
        <color rgb="FF000000"/>
        <rFont val="Calibri"/>
      </rPr>
      <t xml:space="preserve"> marcado consecutivo con numeración de tamaño:  20 cm de largo x 10 cm de ancho, tipo de pintura esmalte para exterior color blanco, la numeración será direccionada por el supervisor del contrato</t>
    </r>
    <r>
      <rPr>
        <b/>
        <sz val="9"/>
        <color rgb="FF000000"/>
        <rFont val="Calibri"/>
      </rPr>
      <t>.</t>
    </r>
  </si>
  <si>
    <r>
      <rPr>
        <b/>
        <sz val="9"/>
        <color rgb="FF000000"/>
        <rFont val="Calibri"/>
      </rPr>
      <t xml:space="preserve">MANTENIMIENTO PREVENTIVO Y CORRECTIVO DE POZO SEPTICO </t>
    </r>
    <r>
      <rPr>
        <sz val="9"/>
        <color rgb="FF000000"/>
        <rFont val="Calibri"/>
      </rPr>
      <t xml:space="preserve">
</t>
    </r>
    <r>
      <rPr>
        <b/>
        <sz val="9"/>
        <color rgb="FF000000"/>
        <rFont val="Calibri"/>
      </rPr>
      <t>UBICACION:</t>
    </r>
    <r>
      <rPr>
        <sz val="9"/>
        <color rgb="FF000000"/>
        <rFont val="Calibri"/>
      </rPr>
      <t xml:space="preserve"> </t>
    </r>
    <r>
      <rPr>
        <b/>
        <sz val="9"/>
        <color rgb="FF000000"/>
        <rFont val="Calibri"/>
      </rPr>
      <t>UNIDAD MECANIZACIÓN.</t>
    </r>
    <r>
      <rPr>
        <sz val="9"/>
        <color rgb="FF000000"/>
        <rFont val="Calibri"/>
      </rPr>
      <t xml:space="preserve"> </t>
    </r>
    <r>
      <rPr>
        <b/>
        <sz val="9"/>
        <color rgb="FF000000"/>
        <rFont val="Calibri"/>
      </rPr>
      <t xml:space="preserve">
CAPACIDAD: 21 TANQUES DE 2 M3 CADA UNO</t>
    </r>
    <r>
      <rPr>
        <sz val="9"/>
        <color rgb="FF000000"/>
        <rFont val="Calibri"/>
      </rPr>
      <t xml:space="preserve">
Mantenimiento general, extracción de lodos y solidos , incluye la recuperación de los lechos filtrantes, aplicación de microorganismo eficientes. </t>
    </r>
  </si>
  <si>
    <r>
      <rPr>
        <b/>
        <sz val="9"/>
        <color rgb="FF000000"/>
        <rFont val="Calibri"/>
      </rPr>
      <t xml:space="preserve">MANTENIMIENTO PREVENTIVO Y CORRECTIVO DE POZO SEPTICO </t>
    </r>
    <r>
      <rPr>
        <sz val="9"/>
        <color rgb="FF000000"/>
        <rFont val="Calibri"/>
      </rPr>
      <t xml:space="preserve">
Ubicación </t>
    </r>
    <r>
      <rPr>
        <b/>
        <sz val="9"/>
        <color rgb="FF000000"/>
        <rFont val="Calibri"/>
      </rPr>
      <t>PORTERIA DE TECNOPARQUE</t>
    </r>
    <r>
      <rPr>
        <sz val="9"/>
        <color rgb="FF000000"/>
        <rFont val="Calibri"/>
      </rPr>
      <t xml:space="preserve">
</t>
    </r>
    <r>
      <rPr>
        <b/>
        <sz val="9"/>
        <color rgb="FF000000"/>
        <rFont val="Calibri"/>
      </rPr>
      <t>CAPACIDAD</t>
    </r>
    <r>
      <rPr>
        <sz val="9"/>
        <color rgb="FF000000"/>
        <rFont val="Calibri"/>
      </rPr>
      <t xml:space="preserve"> UN TANQUE DE 2 M3 
Mantenimiento general, extracción de lodos y solidos,  incluye la recuperación de los lechos filtrantes, aplicación de microorganismo eficientes o activador microbiano.  </t>
    </r>
  </si>
  <si>
    <r>
      <rPr>
        <b/>
        <sz val="9"/>
        <color rgb="FF000000"/>
        <rFont val="Calibri"/>
      </rPr>
      <t xml:space="preserve">MANTENIMIENTO PREVENTIVO Y CORRECTIVO DE POZO SEPTICO </t>
    </r>
    <r>
      <rPr>
        <sz val="9"/>
        <color rgb="FF000000"/>
        <rFont val="Calibri"/>
      </rPr>
      <t xml:space="preserve">
Ubicación </t>
    </r>
    <r>
      <rPr>
        <b/>
        <sz val="9"/>
        <color rgb="FF000000"/>
        <rFont val="Calibri"/>
      </rPr>
      <t xml:space="preserve">TECNOPARQUE </t>
    </r>
    <r>
      <rPr>
        <sz val="9"/>
        <color rgb="FF000000"/>
        <rFont val="Calibri"/>
      </rPr>
      <t xml:space="preserve">
</t>
    </r>
    <r>
      <rPr>
        <b/>
        <sz val="9"/>
        <color rgb="FF000000"/>
        <rFont val="Calibri"/>
      </rPr>
      <t>CAPACIDAD</t>
    </r>
    <r>
      <rPr>
        <sz val="9"/>
        <color rgb="FF000000"/>
        <rFont val="Calibri"/>
      </rPr>
      <t xml:space="preserve"> UN TANQUE DE 2 m3, 
Mantenimiento general, extracción de lodos y solidos,  incluye la recuperación de los lechos filtrantes, aplicación de microorganismo eficientes o activador microbiano.  </t>
    </r>
  </si>
  <si>
    <r>
      <rPr>
        <b/>
        <sz val="9"/>
        <color rgb="FF000000"/>
        <rFont val="Calibri"/>
      </rPr>
      <t xml:space="preserve">MANTENIMIENTO PREVENTIVO Y CORRECTIVO DE POZO SEPTICO </t>
    </r>
    <r>
      <rPr>
        <sz val="9"/>
        <color rgb="FF000000"/>
        <rFont val="Calibri"/>
      </rPr>
      <t xml:space="preserve">
Ubicación </t>
    </r>
    <r>
      <rPr>
        <b/>
        <sz val="9"/>
        <color rgb="FF000000"/>
        <rFont val="Calibri"/>
      </rPr>
      <t xml:space="preserve"> POSCOSECHA </t>
    </r>
    <r>
      <rPr>
        <sz val="9"/>
        <color rgb="FF000000"/>
        <rFont val="Calibri"/>
      </rPr>
      <t xml:space="preserve">
</t>
    </r>
    <r>
      <rPr>
        <b/>
        <sz val="9"/>
        <color rgb="FF000000"/>
        <rFont val="Calibri"/>
      </rPr>
      <t>CAPACIDAD</t>
    </r>
    <r>
      <rPr>
        <sz val="9"/>
        <color rgb="FF000000"/>
        <rFont val="Calibri"/>
      </rPr>
      <t xml:space="preserve">  DOS TANQUES DE 2.5 m3
Mantenimiento general, extracción de lodos y solidos,  incluye la recuperación de los lechos filtrantes, aplicación de microorganismo eficientes o activador microbiano.  </t>
    </r>
  </si>
  <si>
    <r>
      <rPr>
        <b/>
        <sz val="9"/>
        <color rgb="FF000000"/>
        <rFont val="Calibri"/>
      </rPr>
      <t xml:space="preserve">MANTENIMIENTO PREVENTIVO Y CORRECTIVO DE POZO SEPTICO </t>
    </r>
    <r>
      <rPr>
        <sz val="9"/>
        <color rgb="FF000000"/>
        <rFont val="Calibri"/>
      </rPr>
      <t xml:space="preserve">
Ubicación </t>
    </r>
    <r>
      <rPr>
        <b/>
        <sz val="9"/>
        <color rgb="FF000000"/>
        <rFont val="Calibri"/>
      </rPr>
      <t xml:space="preserve">CASA AGRICOLA </t>
    </r>
    <r>
      <rPr>
        <sz val="9"/>
        <color rgb="FF000000"/>
        <rFont val="Calibri"/>
      </rPr>
      <t xml:space="preserve">
</t>
    </r>
    <r>
      <rPr>
        <b/>
        <sz val="9"/>
        <color rgb="FF000000"/>
        <rFont val="Calibri"/>
      </rPr>
      <t xml:space="preserve">CAPACIDAD: DOS TANQUES DE  2 m3 </t>
    </r>
    <r>
      <rPr>
        <sz val="9"/>
        <color rgb="FF000000"/>
        <rFont val="Calibri"/>
      </rPr>
      <t xml:space="preserve">
Mantenimiento general, extracción de lodos y solidos,  incluye la recuperación de los lechos filtrantes, aplicación de microorganismo eficientes o activador microbiano.  </t>
    </r>
  </si>
  <si>
    <r>
      <rPr>
        <b/>
        <sz val="9"/>
        <color rgb="FF000000"/>
        <rFont val="Calibri"/>
      </rPr>
      <t xml:space="preserve">MANTENIMIENTO PREVENTIVO Y CORRECTIVO DE POZO SEPTICO </t>
    </r>
    <r>
      <rPr>
        <sz val="9"/>
        <color rgb="FF000000"/>
        <rFont val="Calibri"/>
      </rPr>
      <t xml:space="preserve">
Ubicación </t>
    </r>
    <r>
      <rPr>
        <b/>
        <sz val="9"/>
        <color rgb="FF000000"/>
        <rFont val="Calibri"/>
      </rPr>
      <t>UNIDAD PRODUCTIVA DE OVINOS</t>
    </r>
    <r>
      <rPr>
        <sz val="9"/>
        <color rgb="FF000000"/>
        <rFont val="Calibri"/>
      </rPr>
      <t xml:space="preserve">
</t>
    </r>
    <r>
      <rPr>
        <b/>
        <sz val="9"/>
        <color rgb="FF000000"/>
        <rFont val="Calibri"/>
      </rPr>
      <t>CAPACIDAD</t>
    </r>
    <r>
      <rPr>
        <sz val="9"/>
        <color rgb="FF000000"/>
        <rFont val="Calibri"/>
      </rPr>
      <t xml:space="preserve"> DOS TANQUES DE 5 M3 CADA UNO 
Mantenimiento general, extracción de lodos y solidos,  incluye la recuperación de los lechos filtrantes, aplicación de microorganismo eficientes o activador microbiano.  </t>
    </r>
  </si>
  <si>
    <r>
      <rPr>
        <b/>
        <sz val="9"/>
        <color rgb="FF000000"/>
        <rFont val="Calibri"/>
      </rPr>
      <t xml:space="preserve">MANTENIMIENTO PREVENTIVO Y CORRECTIVO DE POZO SEPTICO </t>
    </r>
    <r>
      <rPr>
        <sz val="9"/>
        <color rgb="FF000000"/>
        <rFont val="Calibri"/>
      </rPr>
      <t xml:space="preserve">
Ubicación UNIDAD DE PRODUCTIVA  AVICULTURA
CAPACIDAD: DOS TANQUES DE 2.5 M3
mantenimiento general, extracción de lodos y solidos,  incluye la recuperación de los lechos filtrantes, aplicación de microorganismo eficientes o activador microbiano</t>
    </r>
  </si>
  <si>
    <r>
      <rPr>
        <b/>
        <sz val="9"/>
        <color rgb="FF000000"/>
        <rFont val="Calibri"/>
      </rPr>
      <t>MANTENIMIENTO PREVENTIVO Y CORRECTIVO DE POZO SEPTICO</t>
    </r>
    <r>
      <rPr>
        <sz val="9"/>
        <color rgb="FF000000"/>
        <rFont val="Calibri"/>
      </rPr>
      <t xml:space="preserve"> 
Ubicación </t>
    </r>
    <r>
      <rPr>
        <b/>
        <sz val="9"/>
        <color rgb="FF000000"/>
        <rFont val="Calibri"/>
      </rPr>
      <t xml:space="preserve">UNIDAD DE PRODUCTIVA  VIVERO </t>
    </r>
    <r>
      <rPr>
        <sz val="9"/>
        <color rgb="FF000000"/>
        <rFont val="Calibri"/>
      </rPr>
      <t xml:space="preserve">
</t>
    </r>
    <r>
      <rPr>
        <b/>
        <sz val="9"/>
        <color rgb="FF000000"/>
        <rFont val="Calibri"/>
      </rPr>
      <t xml:space="preserve">CAPACIDAD: </t>
    </r>
    <r>
      <rPr>
        <sz val="9"/>
        <color rgb="FF000000"/>
        <rFont val="Calibri"/>
      </rPr>
      <t xml:space="preserve">DOS TANQUES DE 2 M3
Mantenimiento general, extracción de lodos y solidos,  incluye la recuperación de los lechos filtrantes, aplicación de microorganismo eficientes o activador microbiano.  </t>
    </r>
  </si>
  <si>
    <r>
      <rPr>
        <b/>
        <sz val="9"/>
        <color rgb="FF000000"/>
        <rFont val="Calibri"/>
      </rPr>
      <t xml:space="preserve">MANTENIMIENTO PREVENTIVO Y CORRECTIVO DE POZO SEPTICO </t>
    </r>
    <r>
      <rPr>
        <sz val="9"/>
        <color rgb="FF000000"/>
        <rFont val="Calibri"/>
      </rPr>
      <t xml:space="preserve">
Ubicación </t>
    </r>
    <r>
      <rPr>
        <b/>
        <sz val="9"/>
        <color rgb="FF000000"/>
        <rFont val="Calibri"/>
      </rPr>
      <t xml:space="preserve">UNIDAD DE PRODUCTIVA DE INSENCTOS </t>
    </r>
    <r>
      <rPr>
        <sz val="9"/>
        <color rgb="FF000000"/>
        <rFont val="Calibri"/>
      </rPr>
      <t xml:space="preserve">
</t>
    </r>
    <r>
      <rPr>
        <b/>
        <sz val="9"/>
        <color rgb="FF000000"/>
        <rFont val="Calibri"/>
      </rPr>
      <t xml:space="preserve">CAPACIDAD: DOS TANQUES DE 2 M3 </t>
    </r>
    <r>
      <rPr>
        <sz val="9"/>
        <color rgb="FF000000"/>
        <rFont val="Calibri"/>
      </rPr>
      <t xml:space="preserve">
Mantenimiento general, extracción de lodos y solidos,  incluye la recuperación de los lechos filtrantes, aplicación de microorganismo eficientes o activador microbiano.  </t>
    </r>
  </si>
  <si>
    <r>
      <rPr>
        <b/>
        <sz val="9"/>
        <color rgb="FF000000"/>
        <rFont val="Calibri"/>
      </rPr>
      <t>POZO DE MANEJO DE ESTIÉRCOL, MANTENIMIENTO PREVENTIVO Y CORRECTIVO
Ubicación:</t>
    </r>
    <r>
      <rPr>
        <sz val="9"/>
        <color rgb="FF000000"/>
        <rFont val="Calibri"/>
      </rPr>
      <t xml:space="preserve"> UNIDAD PRODUCTIVA DE GANADERIA</t>
    </r>
    <r>
      <rPr>
        <b/>
        <sz val="9"/>
        <color rgb="FF000000"/>
        <rFont val="Calibri"/>
      </rPr>
      <t xml:space="preserve">
Dimensiones: </t>
    </r>
    <r>
      <rPr>
        <sz val="9"/>
        <color rgb="FF000000"/>
        <rFont val="Calibri"/>
      </rPr>
      <t xml:space="preserve"> 4,85 m de largo X 2,90 m ancho 3m de profundidad </t>
    </r>
    <r>
      <rPr>
        <b/>
        <sz val="9"/>
        <color rgb="FF000000"/>
        <rFont val="Calibri"/>
      </rPr>
      <t xml:space="preserve">
Necesidad: </t>
    </r>
    <r>
      <rPr>
        <sz val="9"/>
        <color rgb="FF000000"/>
        <rFont val="Calibri"/>
      </rPr>
      <t>drenado total del pozo, lavado, verificación de la estructura de paredes sellado de grietas si es necesario, sondeo de las tuberías de entrada, asegurando el flujo natural del sistema.</t>
    </r>
    <r>
      <rPr>
        <b/>
        <sz val="9"/>
        <color rgb="FF000000"/>
        <rFont val="Calibri"/>
      </rPr>
      <t xml:space="preserve">
</t>
    </r>
  </si>
  <si>
    <r>
      <rPr>
        <b/>
        <sz val="9"/>
        <color rgb="FF000000"/>
        <rFont val="Calibri"/>
      </rPr>
      <t>MANTENIMIENTO DE TRAMPA DE GRASA.</t>
    </r>
    <r>
      <rPr>
        <sz val="9"/>
        <color rgb="FF000000"/>
        <rFont val="Calibri"/>
      </rPr>
      <t xml:space="preserve">
</t>
    </r>
    <r>
      <rPr>
        <b/>
        <sz val="9"/>
        <color rgb="FF000000"/>
        <rFont val="Calibri"/>
      </rPr>
      <t xml:space="preserve">Ubicación: </t>
    </r>
    <r>
      <rPr>
        <sz val="9"/>
        <color rgb="FF000000"/>
        <rFont val="Calibri"/>
      </rPr>
      <t xml:space="preserve">CASINO 
</t>
    </r>
    <r>
      <rPr>
        <b/>
        <sz val="9"/>
        <color rgb="FF000000"/>
        <rFont val="Calibri"/>
      </rPr>
      <t>dimensión</t>
    </r>
    <r>
      <rPr>
        <sz val="9"/>
        <color rgb="FF000000"/>
        <rFont val="Calibri"/>
      </rPr>
      <t xml:space="preserve">: Aprox 1,40 X 0,86  
</t>
    </r>
    <r>
      <rPr>
        <b/>
        <sz val="9"/>
        <color rgb="FF000000"/>
        <rFont val="Calibri"/>
      </rPr>
      <t>Necesidad</t>
    </r>
    <r>
      <rPr>
        <sz val="9"/>
        <color rgb="FF000000"/>
        <rFont val="Calibri"/>
      </rPr>
      <t>:  Mantenimiento en drenaje de lixiviados. Limpieza, desinfección, sondeo total de tubería de desagües a la tubería de la caja de inspección.</t>
    </r>
  </si>
  <si>
    <r>
      <rPr>
        <b/>
        <sz val="9"/>
        <color rgb="FF000000"/>
        <rFont val="Calibri"/>
      </rPr>
      <t>SISTEMA DE  BOMBEO DE POZO DE MANEJO DE ESTIÉRCOL (GANADERIA):</t>
    </r>
    <r>
      <rPr>
        <sz val="9"/>
        <color rgb="FF000000"/>
        <rFont val="Calibri"/>
      </rPr>
      <t xml:space="preserve">
Mantenimiento preventivo y correctivo de motobomba para lodos  de 2HP:
Desmontaje completo de la bomba.
Reemplazo de piezas desgastadas o dañadas:
* Sello mecánico.
* Impulsor.
* Rodamientos.
* Eje o acoplamientos.
* cambio de aceite dieléctrico 
* Rebobinado del motor eléctrico si hay daño en el devanado).
 NOTA:  se debe suministrar todo los demás que se requieran para garantizar el funcionamiento adecuado del equipo.</t>
    </r>
  </si>
  <si>
    <r>
      <rPr>
        <b/>
        <sz val="9"/>
        <color rgb="FF000000"/>
        <rFont val="Calibri"/>
      </rPr>
      <t xml:space="preserve">SISTEMA DE BOMBEO POZO EYECTOR. 
PEDROLLO DE 3 Hp -  220v - 3600 rpm   salida de 3 pulgadas </t>
    </r>
    <r>
      <rPr>
        <sz val="9"/>
        <color rgb="FF000000"/>
        <rFont val="Calibri"/>
      </rPr>
      <t xml:space="preserve">
Desmontaje completo de la bomba.
</t>
    </r>
    <r>
      <rPr>
        <b/>
        <sz val="9"/>
        <color rgb="FF000000"/>
        <rFont val="Calibri"/>
      </rPr>
      <t>Reemplazo de piezas desgastadas o dañadas:</t>
    </r>
    <r>
      <rPr>
        <sz val="9"/>
        <color rgb="FF000000"/>
        <rFont val="Calibri"/>
      </rPr>
      <t xml:space="preserve">
* Sello mecánico.
* Impulsor.
* Rodamientos.
* Eje o acoplamientos.
* cambio de aceite dieléctrico 
* Rebobinado del motor eléctrico si hay daño en el devanado).
</t>
    </r>
    <r>
      <rPr>
        <b/>
        <sz val="9"/>
        <color rgb="FF000000"/>
        <rFont val="Calibri"/>
      </rPr>
      <t xml:space="preserve"> NOTA: </t>
    </r>
    <r>
      <rPr>
        <sz val="9"/>
        <color rgb="FF000000"/>
        <rFont val="Calibri"/>
      </rPr>
      <t xml:space="preserve"> se debe suministrar todo los demás que se requieran para garantizar el funcionamiento adecuado del equipo.</t>
    </r>
  </si>
  <si>
    <r>
      <rPr>
        <b/>
        <sz val="9"/>
        <color rgb="FF000000"/>
        <rFont val="Calibri"/>
      </rPr>
      <t xml:space="preserve">SISTEMA DE BOMBEO POZO EYECTOR. 
QUASTRONG  DE 3 Hp -  220v - 3400 rpm   salida de 3 pulgadas </t>
    </r>
    <r>
      <rPr>
        <sz val="9"/>
        <color rgb="FF000000"/>
        <rFont val="Calibri"/>
      </rPr>
      <t xml:space="preserve">
Desmontaje completo de la bomba.
</t>
    </r>
    <r>
      <rPr>
        <b/>
        <sz val="9"/>
        <color rgb="FF000000"/>
        <rFont val="Calibri"/>
      </rPr>
      <t>Reemplazo de piezas desgastadas o dañadas:</t>
    </r>
    <r>
      <rPr>
        <sz val="9"/>
        <color rgb="FF000000"/>
        <rFont val="Calibri"/>
      </rPr>
      <t xml:space="preserve">
* Sello mecánico.
* Impulsor.
* Rodamientos.
* Eje o acoplamientos.
* cambio de aceite dieléctrico 
* Rebobinado del motor eléctrico si hay daño en el devanado).
</t>
    </r>
    <r>
      <rPr>
        <b/>
        <sz val="9"/>
        <color rgb="FF000000"/>
        <rFont val="Calibri"/>
      </rPr>
      <t xml:space="preserve"> NOTA: </t>
    </r>
    <r>
      <rPr>
        <sz val="9"/>
        <color rgb="FF000000"/>
        <rFont val="Calibri"/>
      </rPr>
      <t xml:space="preserve"> se debe suministrar todo los demás que se requieran para garantizar el funcionamiento adecuado del equipo.</t>
    </r>
  </si>
  <si>
    <r>
      <rPr>
        <b/>
        <sz val="9"/>
        <color rgb="FF000000"/>
        <rFont val="Calibri"/>
      </rPr>
      <t>SUMINISTRO E INSTALACION DE SISTEMA DE  BOMBEO:</t>
    </r>
    <r>
      <rPr>
        <sz val="9"/>
        <color rgb="FF000000"/>
        <rFont val="Calibri"/>
      </rPr>
      <t xml:space="preserve"> Bomba Para Lodos 7.5hp conexión trifásica a 220 voltios 
Potencia del Motor:  7.50 HP
RPM del Motor 1725 RPM
</t>
    </r>
    <r>
      <rPr>
        <b/>
        <sz val="9"/>
        <color rgb="FF000000"/>
        <rFont val="Calibri"/>
      </rPr>
      <t>NOTA</t>
    </r>
    <r>
      <rPr>
        <sz val="9"/>
        <color rgb="FF000000"/>
        <rFont val="Calibri"/>
      </rPr>
      <t xml:space="preserve">:  se debe suministrar todo los demás que se requieran para garantizar el funcionamiento adecuado del equipo.
</t>
    </r>
  </si>
  <si>
    <r>
      <rPr>
        <b/>
        <sz val="9"/>
        <color rgb="FF000000"/>
        <rFont val="Calibri"/>
      </rPr>
      <t xml:space="preserve">SUMINISTRO E INSTALACIÓN DE COFRE ELÉCTRICO PARA INTEMPERIE CONFORME A RETIE
DESCRIPCIÓN DEL SERVICIO:
</t>
    </r>
    <r>
      <rPr>
        <sz val="9"/>
        <color rgb="FF000000"/>
        <rFont val="Calibri"/>
      </rPr>
      <t>Suministro e instalación de un cofre eléctrico metálico para intemperie, con dimensiones de 80 cm x 80 cm x 25 cm, grado de protección mínimo IP65 o NEMA 4X, cumpliendo con los requisitos del Reglamento Técnico de Instalaciones Eléctricas (RETIE), Resolución 40117 de 2024 1.</t>
    </r>
    <r>
      <rPr>
        <b/>
        <sz val="9"/>
        <color rgb="FF000000"/>
        <rFont val="Calibri"/>
      </rPr>
      <t xml:space="preserve">
El sistema debe incluir:
</t>
    </r>
    <r>
      <rPr>
        <sz val="9"/>
        <color rgb="FF000000"/>
        <rFont val="Calibri"/>
      </rPr>
      <t>•	Cuatro arrancadores directos para motores trifásicos de 7,5 HP a 220V, con capacidad de operación manual y automática mediante control de nivel tipo flotador.
•	Cuatro Contactor SIEMENS AC3 32 Amperios220V Tipo 3Rt S0 1Na mas 1Nc 3RT20271AN20 100208311, 7,5 HP, 220V, con certificación de conformidad RETIE y cumplimiento de normas IEC 60947-1 y 60947-4-1 2.
•	Dos guardamotores Siemens 3RV2021-4BA10, con protección térmica y magnética ajustada a la carga, conforme a RETIE y normas IEC 60947-2.
* Dos guardamotores Siemens3RV20211KA10  con protección térmica y magnética ajustada a la carga, conforme a RETIE y normas IEC 60947-2.
•	Breaker totalizador trifásico de 3x30 A, con capacidad de corte adecuada y certificado RETIE.
•	Breaker para el circuito de mando, con protección adecuada para el sistema de control.
•	Cuatro controles de nivel tipo flotador, con certificación de producto y adecuados para líquidos conductivos.
•	Canalización, cableado, borneras, terminales, señalización, y demás elementos necesarios para el correcto funcionamiento.
•	Rotulado permanente de todos los componentes conforme a RETIE (Artículo 2.3.18.2.1).
•	Prueba de funcionamiento, puesta en marcha y entrega de certificación de cumplimiento RETIE.
* Instalación de un contactor de 80 amperios con un relé monitor de fase trifásico para control y protección del cofre eléctrico.</t>
    </r>
  </si>
  <si>
    <r>
      <rPr>
        <b/>
        <sz val="9"/>
        <color rgb="FF000000"/>
        <rFont val="Calibri"/>
      </rPr>
      <t>MANTENIMIENTO GENERAL DE  SEIS (6) POZOS DE OXIDACION DE LA RED SANITARIA</t>
    </r>
    <r>
      <rPr>
        <sz val="9"/>
        <color rgb="FF000000"/>
        <rFont val="Calibri"/>
      </rPr>
      <t xml:space="preserve">
Ubicación:  PTAR 
N</t>
    </r>
    <r>
      <rPr>
        <b/>
        <sz val="9"/>
        <color rgb="FF000000"/>
        <rFont val="Calibri"/>
      </rPr>
      <t>ecesidad:</t>
    </r>
    <r>
      <rPr>
        <sz val="9"/>
        <color rgb="FF000000"/>
        <rFont val="Calibri"/>
      </rPr>
      <t xml:space="preserve"> Mantenimiento general, extracción de lodos y sólidos,  limpieza y desinfección de paredes laterales, reparación de fisuras, sondeo total de tubería de desagües entre pozos al sistema principal de drenaje. </t>
    </r>
  </si>
  <si>
    <r>
      <rPr>
        <b/>
        <sz val="9"/>
        <color theme="1"/>
        <rFont val="Calibri"/>
      </rPr>
      <t>REACTOR DE PTAR:</t>
    </r>
    <r>
      <rPr>
        <sz val="9"/>
        <color theme="1"/>
        <rFont val="Calibri"/>
      </rPr>
      <t xml:space="preserve">
Mantenimiento preventivo y correctivo: 
a.	vaciar el pozo. 
b.	limpiar los sedimentos, remoción de lodos con vactor.
c.	limpieza del óxido de las paredes metálicas. 
d.	Pintura interna con pintura tipo epóxica de color gris. 69 m2
e.	Pintura externa pintura tipo epóxica de color verde. 69 m2</t>
    </r>
  </si>
  <si>
    <r>
      <rPr>
        <b/>
        <sz val="9"/>
        <color theme="1"/>
        <rFont val="Calibri"/>
      </rPr>
      <t>TK CLARIFICADOR:</t>
    </r>
    <r>
      <rPr>
        <sz val="9"/>
        <color theme="1"/>
        <rFont val="Calibri"/>
      </rPr>
      <t xml:space="preserve">
Mantenimiento preventivo y correctivo:
a.	limpiar los sedimentos, remoción de lodos con vactor.
c.	limpieza del óxido de las paredes metálicas. 
b.	Pintura interna y externa con pintura tipo epóxica de color gris. 68 m2</t>
    </r>
  </si>
  <si>
    <r>
      <rPr>
        <b/>
        <sz val="9"/>
        <color theme="1"/>
        <rFont val="Calibri"/>
      </rPr>
      <t xml:space="preserve">MANTENIMIENTO DE LA RED DE AIREACIÓN:  
</t>
    </r>
    <r>
      <rPr>
        <sz val="9"/>
        <color theme="1"/>
        <rFont val="Calibri"/>
      </rPr>
      <t xml:space="preserve">Mantenimiento preventivo y correctivo: 
a. verificación de fugas.
b. verificación de 42 difusores de membrana fina (suministro e instalación de las unidades que se requieran de ser necesario).
c. verificación de 42 llaves de paso rápido (tipo palanca) de 1” en bronce (suministro e instalación de las unidades que se requieran de ser necesario).
d. limpieza y pintura de color gris tipo  epoxica de toda la red </t>
    </r>
  </si>
  <si>
    <r>
      <rPr>
        <b/>
        <sz val="9"/>
        <color theme="1"/>
        <rFont val="Calibri"/>
      </rPr>
      <t xml:space="preserve">BLOWER DE 10HP. </t>
    </r>
    <r>
      <rPr>
        <sz val="9"/>
        <color theme="1"/>
        <rFont val="Calibri"/>
      </rPr>
      <t xml:space="preserve">
Mantenimiento preventivo y correctivo: 
a. inspección de motor y turbina.
b. cambio de rodamientos. 
d. cambio del filtro del aire. 
e. pintura y revisión de la carcasa. </t>
    </r>
  </si>
  <si>
    <r>
      <rPr>
        <b/>
        <sz val="9"/>
        <color theme="1"/>
        <rFont val="Calibri"/>
      </rPr>
      <t xml:space="preserve">LECHOS DE SECADO:  </t>
    </r>
    <r>
      <rPr>
        <sz val="9"/>
        <color theme="1"/>
        <rFont val="Calibri"/>
      </rPr>
      <t xml:space="preserve">
Mantenimiento preventivo y optimización de  tanques bajitos de 2000 lts.
a. desmonte, suministro e instalación  tanques bajitos de 2000 lts sobre el suelo 
b. Cambio de gravas, arenas y carbón activado de los (3) tres filtros del sistema de tratamiento.
c. Revisión y cambio de ser necesario de las válvulas, bridas tipo mariposa, de cada uno de los filtros.
d. Extracción de lodos y sólidos. 
N</t>
    </r>
    <r>
      <rPr>
        <b/>
        <sz val="9"/>
        <color theme="1"/>
        <rFont val="Calibri"/>
      </rPr>
      <t xml:space="preserve">ota: </t>
    </r>
    <r>
      <rPr>
        <sz val="9"/>
        <color theme="1"/>
        <rFont val="Calibri"/>
      </rPr>
      <t xml:space="preserve">se debe garantizar el  funcionamiento adecuado del sistema. </t>
    </r>
  </si>
  <si>
    <r>
      <rPr>
        <b/>
        <sz val="9"/>
        <color theme="1"/>
        <rFont val="Calibri"/>
      </rPr>
      <t xml:space="preserve">TABLEROS DE CONTROL BOMBAS BLOWER DE 10 HP  </t>
    </r>
    <r>
      <rPr>
        <sz val="9"/>
        <color theme="1"/>
        <rFont val="Calibri"/>
      </rPr>
      <t xml:space="preserve">
Mantenimiento preventivo y correctivo: 
a. cambio de</t>
    </r>
    <r>
      <rPr>
        <b/>
        <sz val="9"/>
        <color theme="1"/>
        <rFont val="Calibri"/>
      </rPr>
      <t xml:space="preserve"> dos (2)</t>
    </r>
    <r>
      <rPr>
        <sz val="9"/>
        <color theme="1"/>
        <rFont val="Calibri"/>
      </rPr>
      <t xml:space="preserve"> contactores de 30 amperios.
b. cambio de </t>
    </r>
    <r>
      <rPr>
        <b/>
        <sz val="9"/>
        <color theme="1"/>
        <rFont val="Calibri"/>
      </rPr>
      <t>uno (1)</t>
    </r>
    <r>
      <rPr>
        <sz val="9"/>
        <color theme="1"/>
        <rFont val="Calibri"/>
      </rPr>
      <t xml:space="preserve"> relé térmico de 20 a 40 amperios. 
c. cambio de </t>
    </r>
    <r>
      <rPr>
        <b/>
        <sz val="9"/>
        <color theme="1"/>
        <rFont val="Calibri"/>
      </rPr>
      <t>dos (2)</t>
    </r>
    <r>
      <rPr>
        <sz val="9"/>
        <color theme="1"/>
        <rFont val="Calibri"/>
      </rPr>
      <t xml:space="preserve"> contactor de 20 amperios 
d. cambio de </t>
    </r>
    <r>
      <rPr>
        <b/>
        <sz val="9"/>
        <color theme="1"/>
        <rFont val="Calibri"/>
      </rPr>
      <t>dos (2)</t>
    </r>
    <r>
      <rPr>
        <sz val="9"/>
        <color theme="1"/>
        <rFont val="Calibri"/>
      </rPr>
      <t xml:space="preserve"> bobina de 220voltios.
e. cambio de </t>
    </r>
    <r>
      <rPr>
        <b/>
        <sz val="9"/>
        <color theme="1"/>
        <rFont val="Calibri"/>
      </rPr>
      <t>uno (1)</t>
    </r>
    <r>
      <rPr>
        <sz val="9"/>
        <color theme="1"/>
        <rFont val="Calibri"/>
      </rPr>
      <t xml:space="preserve"> protector de fase trifásico.
f. suministro de 1 protector de fase trifásico.
g. suministro de uno (1) contactor de 80 amperios
h. suministro e instalación de una (1) caja metálica de 30 cm x30 cm x 15cm.</t>
    </r>
  </si>
  <si>
    <r>
      <rPr>
        <b/>
        <sz val="9"/>
        <color rgb="FF000000"/>
        <rFont val="Calibri"/>
      </rPr>
      <t>CRIBA DE LA RED SANITARIA:</t>
    </r>
    <r>
      <rPr>
        <sz val="9"/>
        <color rgb="FF000000"/>
        <rFont val="Calibri"/>
      </rPr>
      <t xml:space="preserve">
Ubicación: PTAR.  Dimensiones:   2,50 metros de largo  X 1,20 metros de ancho  y 2,80 metros de profundidad.
Mantenimiento preventivo y correctivo: 
a. Extracción de lodos y sólidos (actividad con vactor), 
c. Suministro e instalación de 8 metros de guaya de acero con alama de yute, de calibre de 3/16, para la extracción y acceso de sistema filtrante.</t>
    </r>
  </si>
  <si>
    <r>
      <rPr>
        <b/>
        <sz val="9"/>
        <color theme="1"/>
        <rFont val="Calibri"/>
      </rPr>
      <t>POZO DE BOMBEO A REACTOR DE LA PTAR:</t>
    </r>
    <r>
      <rPr>
        <sz val="9"/>
        <color theme="1"/>
        <rFont val="Calibri"/>
      </rPr>
      <t xml:space="preserve">
a. Extracción de lodos y sólidos. 
b. Lavado e impermeabilización.
c. Sondeo de tubería de desagües entre la criba y el pozo de bombeo. </t>
    </r>
  </si>
  <si>
    <r>
      <rPr>
        <b/>
        <sz val="9"/>
        <color rgb="FF000000"/>
        <rFont val="Calibri"/>
      </rPr>
      <t>MANTENIMIENTO DE ENCERRAMIENTOS PERIMETRALES:</t>
    </r>
    <r>
      <rPr>
        <sz val="9"/>
        <color rgb="FF000000"/>
        <rFont val="Calibri"/>
      </rPr>
      <t xml:space="preserve">
Suministro y aplicación de pintura para metales tipo exteriores
Área de aplicación.</t>
    </r>
    <r>
      <rPr>
        <b/>
        <sz val="9"/>
        <color rgb="FFFF0000"/>
        <rFont val="Calibri"/>
      </rPr>
      <t xml:space="preserve"> </t>
    </r>
    <r>
      <rPr>
        <sz val="9"/>
        <color rgb="FF000000"/>
        <rFont val="Calibri"/>
      </rPr>
      <t>460 m2</t>
    </r>
    <r>
      <rPr>
        <b/>
        <sz val="9"/>
        <color rgb="FF000000"/>
        <rFont val="Calibri"/>
      </rPr>
      <t xml:space="preserve"> </t>
    </r>
    <r>
      <rPr>
        <b/>
        <sz val="9"/>
        <color rgb="FFFF0000"/>
        <rFont val="Calibri"/>
      </rPr>
      <t xml:space="preserve"> </t>
    </r>
    <r>
      <rPr>
        <sz val="9"/>
        <color rgb="FF000000"/>
        <rFont val="Calibri"/>
      </rPr>
      <t xml:space="preserve">
Esta actividad de be garantizar, limpieza, resane de las áreas que lo requieran. </t>
    </r>
  </si>
  <si>
    <t>TOTAL COSTO DIRECTO</t>
  </si>
  <si>
    <t>TOTAL COSTO INDIRECTO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</si>
</sst>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240A]\ #,##0"/>
    <numFmt numFmtId="165" formatCode="0.0"/>
    <numFmt numFmtId="166" formatCode="&quot;$&quot;\ #,##0"/>
    <numFmt numFmtId="167" formatCode="#,###"/>
    <numFmt numFmtId="168" formatCode="_-* #,##0_-;\-* #,##0_-;_-* &quot;-&quot;??_-;_-@"/>
    <numFmt numFmtId="169" formatCode="[$$-240A]\ #,##0;\-[$$-240A]\ #,##0"/>
    <numFmt numFmtId="170" formatCode="_-* #,##0.00_-;\-* #,##0.00_-;_-* &quot;-&quot;??_-;_-@"/>
  </numFmts>
  <fonts count="19">
    <font>
      <sz val="11"/>
      <color theme="1"/>
      <name val="Calibri"/>
      <scheme val="minor"/>
    </font>
    <font>
      <b/>
      <sz val="12"/>
      <color theme="1"/>
      <name val="Calibri"/>
    </font>
    <font>
      <sz val="11"/>
      <color theme="1"/>
      <name val="Calibri"/>
    </font>
    <font>
      <b/>
      <sz val="11"/>
      <color theme="1"/>
      <name val="Calibri"/>
    </font>
    <font>
      <b/>
      <sz val="20"/>
      <color theme="1"/>
      <name val="Calibri"/>
    </font>
    <font>
      <b/>
      <sz val="9"/>
      <color theme="1"/>
      <name val="Calibri"/>
    </font>
    <font>
      <sz val="11"/>
      <name val="Calibri"/>
    </font>
    <font>
      <b/>
      <sz val="9"/>
      <color theme="1"/>
      <name val="Arial"/>
    </font>
    <font>
      <sz val="9"/>
      <color rgb="FF000000"/>
      <name val="Calibri"/>
    </font>
    <font>
      <sz val="9"/>
      <color theme="1"/>
      <name val="Calibri"/>
    </font>
    <font>
      <b/>
      <sz val="9"/>
      <color rgb="FF000000"/>
      <name val="Arial"/>
    </font>
    <font>
      <sz val="9"/>
      <color rgb="FF000000"/>
      <name val="Arial"/>
    </font>
    <font>
      <sz val="11"/>
      <color rgb="FF000000"/>
      <name val="Arial"/>
    </font>
    <font>
      <b/>
      <sz val="9"/>
      <color rgb="FF000000"/>
      <name val="Calibri"/>
    </font>
    <font>
      <b/>
      <sz val="10"/>
      <color theme="1"/>
      <name val="Calibri"/>
    </font>
    <font>
      <sz val="12"/>
      <color theme="1"/>
      <name val="Calibri"/>
    </font>
    <font>
      <sz val="7"/>
      <color theme="1"/>
      <name val="Calibri"/>
    </font>
    <font>
      <sz val="9"/>
      <color rgb="FFFF0000"/>
      <name val="Calibri"/>
    </font>
    <font>
      <b/>
      <sz val="9"/>
      <color rgb="FFFF0000"/>
      <name val="Calibri"/>
    </font>
  </fonts>
  <fills count="13">
    <fill>
      <patternFill patternType="none"/>
    </fill>
    <fill>
      <patternFill patternType="gray125"/>
    </fill>
    <fill>
      <patternFill patternType="solid">
        <fgColor rgb="FFD0CECE"/>
        <bgColor rgb="FFD0CECE"/>
      </patternFill>
    </fill>
    <fill>
      <patternFill patternType="solid">
        <fgColor rgb="FFA8D08D"/>
        <bgColor rgb="FFA8D08D"/>
      </patternFill>
    </fill>
    <fill>
      <patternFill patternType="solid">
        <fgColor rgb="FFF7CAAC"/>
        <bgColor rgb="FFF7CAAC"/>
      </patternFill>
    </fill>
    <fill>
      <patternFill patternType="solid">
        <fgColor rgb="FFBDD6EE"/>
        <bgColor rgb="FFBDD6EE"/>
      </patternFill>
    </fill>
    <fill>
      <patternFill patternType="solid">
        <fgColor rgb="FFFFD965"/>
        <bgColor rgb="FFFFD965"/>
      </patternFill>
    </fill>
    <fill>
      <patternFill patternType="solid">
        <fgColor rgb="FFBFBFBF"/>
        <bgColor rgb="FFBFBFBF"/>
      </patternFill>
    </fill>
    <fill>
      <patternFill patternType="solid">
        <fgColor theme="0"/>
        <bgColor theme="0"/>
      </patternFill>
    </fill>
    <fill>
      <patternFill patternType="solid">
        <fgColor rgb="FFFFFFFF"/>
        <bgColor rgb="FFFFFFFF"/>
      </patternFill>
    </fill>
    <fill>
      <patternFill patternType="solid">
        <fgColor rgb="FFD8D8D8"/>
        <bgColor rgb="FFD8D8D8"/>
      </patternFill>
    </fill>
    <fill>
      <patternFill patternType="solid">
        <fgColor rgb="FFF2F2F2"/>
        <bgColor rgb="FFF2F2F2"/>
      </patternFill>
    </fill>
    <fill>
      <patternFill patternType="solid">
        <fgColor rgb="FF92D050"/>
        <bgColor rgb="FF92D050"/>
      </patternFill>
    </fill>
  </fills>
  <borders count="54">
    <border>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medium">
        <color rgb="FF000000"/>
      </left>
      <right style="medium">
        <color rgb="FF000000"/>
      </right>
      <top/>
      <bottom/>
      <diagonal/>
    </border>
    <border>
      <left style="medium">
        <color rgb="FF000000"/>
      </left>
      <right/>
      <top style="thin">
        <color rgb="FF000000"/>
      </top>
      <bottom/>
      <diagonal/>
    </border>
    <border>
      <left style="medium">
        <color rgb="FF000000"/>
      </left>
      <right/>
      <top style="medium">
        <color rgb="FF000000"/>
      </top>
      <bottom style="medium">
        <color rgb="FF000000"/>
      </bottom>
      <diagonal/>
    </border>
    <border>
      <left style="medium">
        <color rgb="FF000000"/>
      </left>
      <right/>
      <top/>
      <bottom/>
      <diagonal/>
    </border>
    <border>
      <left style="medium">
        <color rgb="FF000000"/>
      </left>
      <right style="thin">
        <color rgb="FF000000"/>
      </right>
      <top/>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s>
  <cellStyleXfs count="1">
    <xf numFmtId="0" fontId="0" fillId="0" borderId="0"/>
  </cellStyleXfs>
  <cellXfs count="213">
    <xf numFmtId="0" fontId="0" fillId="0" borderId="0" xfId="0"/>
    <xf numFmtId="0" fontId="2" fillId="0" borderId="0" xfId="0" applyFont="1" applyAlignment="1">
      <alignment vertical="center"/>
    </xf>
    <xf numFmtId="0" fontId="3"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vertical="center"/>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7" fillId="7" borderId="13" xfId="0" applyFont="1" applyFill="1" applyBorder="1" applyAlignment="1">
      <alignment vertical="center" wrapText="1"/>
    </xf>
    <xf numFmtId="0" fontId="7" fillId="7" borderId="14" xfId="0" applyFont="1" applyFill="1" applyBorder="1" applyAlignment="1">
      <alignment vertical="center" wrapText="1"/>
    </xf>
    <xf numFmtId="164" fontId="8" fillId="0" borderId="15" xfId="0" applyNumberFormat="1" applyFont="1" applyBorder="1" applyAlignment="1">
      <alignment horizontal="right" vertical="center"/>
    </xf>
    <xf numFmtId="164" fontId="8" fillId="0" borderId="16" xfId="0" applyNumberFormat="1" applyFont="1" applyBorder="1" applyAlignment="1">
      <alignment horizontal="right" vertical="center"/>
    </xf>
    <xf numFmtId="164" fontId="9" fillId="0" borderId="16" xfId="0" applyNumberFormat="1" applyFont="1" applyBorder="1" applyAlignment="1">
      <alignment horizontal="right" vertical="center"/>
    </xf>
    <xf numFmtId="164" fontId="8" fillId="0" borderId="17" xfId="0" applyNumberFormat="1" applyFont="1" applyBorder="1" applyAlignment="1">
      <alignment horizontal="right" vertical="center"/>
    </xf>
    <xf numFmtId="164" fontId="8" fillId="0" borderId="18" xfId="0" applyNumberFormat="1" applyFont="1" applyBorder="1" applyAlignment="1">
      <alignment horizontal="right" vertical="center"/>
    </xf>
    <xf numFmtId="165" fontId="10" fillId="2" borderId="19" xfId="0" applyNumberFormat="1" applyFont="1" applyFill="1" applyBorder="1" applyAlignment="1">
      <alignment horizontal="center" vertical="center"/>
    </xf>
    <xf numFmtId="0" fontId="10" fillId="2" borderId="19" xfId="0" applyFont="1" applyFill="1" applyBorder="1" applyAlignment="1">
      <alignment horizontal="center" vertical="center" wrapText="1"/>
    </xf>
    <xf numFmtId="0" fontId="11" fillId="2" borderId="14" xfId="0" applyFont="1" applyFill="1" applyBorder="1" applyAlignment="1">
      <alignment horizontal="center" vertical="center" wrapText="1"/>
    </xf>
    <xf numFmtId="164" fontId="8" fillId="2" borderId="17" xfId="0" applyNumberFormat="1" applyFont="1" applyFill="1" applyBorder="1" applyAlignment="1">
      <alignment horizontal="right" vertical="center"/>
    </xf>
    <xf numFmtId="164" fontId="8" fillId="2" borderId="18" xfId="0" applyNumberFormat="1" applyFont="1" applyFill="1" applyBorder="1" applyAlignment="1">
      <alignment horizontal="right" vertical="center"/>
    </xf>
    <xf numFmtId="164" fontId="9" fillId="2" borderId="18" xfId="0" applyNumberFormat="1" applyFont="1" applyFill="1" applyBorder="1" applyAlignment="1">
      <alignment horizontal="right" vertical="center"/>
    </xf>
    <xf numFmtId="165" fontId="8" fillId="8" borderId="19" xfId="0" applyNumberFormat="1" applyFont="1" applyFill="1" applyBorder="1" applyAlignment="1">
      <alignment horizontal="center" vertical="center"/>
    </xf>
    <xf numFmtId="0" fontId="8" fillId="8" borderId="19" xfId="0" applyFont="1" applyFill="1" applyBorder="1" applyAlignment="1">
      <alignment horizontal="left" vertical="center" wrapText="1"/>
    </xf>
    <xf numFmtId="0" fontId="8" fillId="8" borderId="20" xfId="0" applyFont="1" applyFill="1" applyBorder="1" applyAlignment="1">
      <alignment horizontal="center" vertical="center" wrapText="1"/>
    </xf>
    <xf numFmtId="0" fontId="8" fillId="8" borderId="14" xfId="0" applyFont="1" applyFill="1" applyBorder="1" applyAlignment="1">
      <alignment horizontal="center" vertical="center" wrapText="1"/>
    </xf>
    <xf numFmtId="166" fontId="12" fillId="8" borderId="19" xfId="0" applyNumberFormat="1" applyFont="1" applyFill="1" applyBorder="1" applyAlignment="1">
      <alignment horizontal="center" vertical="center" wrapText="1"/>
    </xf>
    <xf numFmtId="164" fontId="9" fillId="0" borderId="18" xfId="0" applyNumberFormat="1" applyFont="1" applyBorder="1" applyAlignment="1">
      <alignment horizontal="right" vertical="center"/>
    </xf>
    <xf numFmtId="166" fontId="2" fillId="0" borderId="0" xfId="0" applyNumberFormat="1" applyFont="1" applyAlignment="1">
      <alignment vertical="center"/>
    </xf>
    <xf numFmtId="164" fontId="2" fillId="0" borderId="0" xfId="0" applyNumberFormat="1" applyFont="1" applyAlignment="1">
      <alignment vertical="center"/>
    </xf>
    <xf numFmtId="164" fontId="8" fillId="0" borderId="21" xfId="0" applyNumberFormat="1" applyFont="1" applyBorder="1" applyAlignment="1">
      <alignment horizontal="right" vertical="center"/>
    </xf>
    <xf numFmtId="164" fontId="8" fillId="0" borderId="22" xfId="0" applyNumberFormat="1" applyFont="1" applyBorder="1" applyAlignment="1">
      <alignment horizontal="right" vertical="center"/>
    </xf>
    <xf numFmtId="164" fontId="9" fillId="0" borderId="22" xfId="0" applyNumberFormat="1" applyFont="1" applyBorder="1" applyAlignment="1">
      <alignment horizontal="right" vertical="center"/>
    </xf>
    <xf numFmtId="164" fontId="13" fillId="0" borderId="26" xfId="0" applyNumberFormat="1" applyFont="1" applyBorder="1" applyAlignment="1">
      <alignment horizontal="right" vertical="center"/>
    </xf>
    <xf numFmtId="164" fontId="13" fillId="0" borderId="27" xfId="0" applyNumberFormat="1" applyFont="1" applyBorder="1" applyAlignment="1">
      <alignment horizontal="right" vertical="center"/>
    </xf>
    <xf numFmtId="165" fontId="13" fillId="2" borderId="19" xfId="0" applyNumberFormat="1" applyFont="1" applyFill="1" applyBorder="1" applyAlignment="1">
      <alignment horizontal="center" vertical="center"/>
    </xf>
    <xf numFmtId="0" fontId="13" fillId="2" borderId="19" xfId="0" applyFont="1" applyFill="1" applyBorder="1" applyAlignment="1">
      <alignment horizontal="center" vertical="center" wrapText="1"/>
    </xf>
    <xf numFmtId="0" fontId="13" fillId="2" borderId="19" xfId="0" applyFont="1" applyFill="1" applyBorder="1" applyAlignment="1">
      <alignment vertical="center" wrapText="1"/>
    </xf>
    <xf numFmtId="0" fontId="8" fillId="2" borderId="14" xfId="0" applyFont="1" applyFill="1" applyBorder="1" applyAlignment="1">
      <alignment vertical="center" wrapText="1"/>
    </xf>
    <xf numFmtId="164" fontId="8" fillId="2" borderId="28" xfId="0" applyNumberFormat="1" applyFont="1" applyFill="1" applyBorder="1" applyAlignment="1">
      <alignment horizontal="right" vertical="center"/>
    </xf>
    <xf numFmtId="164" fontId="8" fillId="2" borderId="29" xfId="0" applyNumberFormat="1" applyFont="1" applyFill="1" applyBorder="1" applyAlignment="1">
      <alignment horizontal="right" vertical="center"/>
    </xf>
    <xf numFmtId="0" fontId="13" fillId="2" borderId="28" xfId="0" applyFont="1" applyFill="1" applyBorder="1" applyAlignment="1">
      <alignment horizontal="right" vertical="center" wrapText="1"/>
    </xf>
    <xf numFmtId="164" fontId="9" fillId="2" borderId="29" xfId="0" applyNumberFormat="1" applyFont="1" applyFill="1" applyBorder="1" applyAlignment="1">
      <alignment horizontal="right" vertical="center"/>
    </xf>
    <xf numFmtId="0" fontId="13" fillId="2" borderId="30" xfId="0" applyFont="1" applyFill="1" applyBorder="1" applyAlignment="1">
      <alignment horizontal="right" vertical="center" wrapText="1"/>
    </xf>
    <xf numFmtId="0" fontId="8" fillId="8" borderId="19" xfId="0" applyFont="1" applyFill="1" applyBorder="1" applyAlignment="1">
      <alignment horizontal="left" vertical="top" wrapText="1"/>
    </xf>
    <xf numFmtId="0" fontId="8" fillId="8" borderId="19" xfId="0" applyFont="1" applyFill="1" applyBorder="1" applyAlignment="1">
      <alignment horizontal="center" vertical="center" wrapText="1"/>
    </xf>
    <xf numFmtId="166" fontId="8" fillId="8" borderId="17" xfId="0" applyNumberFormat="1" applyFont="1" applyFill="1" applyBorder="1" applyAlignment="1">
      <alignment horizontal="right" vertical="center" wrapText="1"/>
    </xf>
    <xf numFmtId="166" fontId="8" fillId="8" borderId="19" xfId="0" applyNumberFormat="1" applyFont="1" applyFill="1" applyBorder="1" applyAlignment="1">
      <alignment horizontal="right" vertical="center" wrapText="1"/>
    </xf>
    <xf numFmtId="165" fontId="9" fillId="8" borderId="19" xfId="0" applyNumberFormat="1" applyFont="1" applyFill="1" applyBorder="1" applyAlignment="1">
      <alignment horizontal="center" vertical="center"/>
    </xf>
    <xf numFmtId="0" fontId="13" fillId="8" borderId="19" xfId="0" applyFont="1" applyFill="1" applyBorder="1" applyAlignment="1">
      <alignment horizontal="left" vertical="top" wrapText="1"/>
    </xf>
    <xf numFmtId="0" fontId="8" fillId="8" borderId="19" xfId="0" applyFont="1" applyFill="1" applyBorder="1" applyAlignment="1">
      <alignment horizontal="center" vertical="center"/>
    </xf>
    <xf numFmtId="0" fontId="8" fillId="8" borderId="14" xfId="0" applyFont="1" applyFill="1" applyBorder="1" applyAlignment="1">
      <alignment horizontal="center" vertical="center"/>
    </xf>
    <xf numFmtId="2" fontId="8" fillId="8" borderId="19" xfId="0" applyNumberFormat="1" applyFont="1" applyFill="1" applyBorder="1" applyAlignment="1">
      <alignment horizontal="center" vertical="center"/>
    </xf>
    <xf numFmtId="2" fontId="9" fillId="8" borderId="19" xfId="0" applyNumberFormat="1" applyFont="1" applyFill="1" applyBorder="1" applyAlignment="1">
      <alignment horizontal="center" vertical="center"/>
    </xf>
    <xf numFmtId="165" fontId="9" fillId="2" borderId="19" xfId="0" applyNumberFormat="1" applyFont="1" applyFill="1" applyBorder="1" applyAlignment="1">
      <alignment horizontal="center" vertical="center"/>
    </xf>
    <xf numFmtId="0" fontId="8" fillId="2" borderId="19" xfId="0" applyFont="1" applyFill="1" applyBorder="1" applyAlignment="1">
      <alignment horizontal="center" vertical="center"/>
    </xf>
    <xf numFmtId="0" fontId="8" fillId="2" borderId="14" xfId="0" applyFont="1" applyFill="1" applyBorder="1" applyAlignment="1">
      <alignment horizontal="center" vertical="center"/>
    </xf>
    <xf numFmtId="0" fontId="9" fillId="2" borderId="17" xfId="0" applyFont="1" applyFill="1" applyBorder="1" applyAlignment="1">
      <alignment horizontal="right" vertical="center"/>
    </xf>
    <xf numFmtId="0" fontId="9" fillId="2" borderId="19" xfId="0" applyFont="1" applyFill="1" applyBorder="1" applyAlignment="1">
      <alignment horizontal="right" vertical="center"/>
    </xf>
    <xf numFmtId="0" fontId="13" fillId="8" borderId="31" xfId="0" applyFont="1" applyFill="1" applyBorder="1" applyAlignment="1">
      <alignment horizontal="left" vertical="center" wrapText="1"/>
    </xf>
    <xf numFmtId="0" fontId="9" fillId="8" borderId="19" xfId="0" applyFont="1" applyFill="1" applyBorder="1" applyAlignment="1">
      <alignment vertical="center" wrapText="1"/>
    </xf>
    <xf numFmtId="0" fontId="9" fillId="2" borderId="17" xfId="0" applyFont="1" applyFill="1" applyBorder="1" applyAlignment="1">
      <alignment horizontal="right"/>
    </xf>
    <xf numFmtId="0" fontId="9" fillId="2" borderId="19" xfId="0" applyFont="1" applyFill="1" applyBorder="1" applyAlignment="1">
      <alignment horizontal="right"/>
    </xf>
    <xf numFmtId="0" fontId="9" fillId="8" borderId="19" xfId="0" applyFont="1" applyFill="1" applyBorder="1" applyAlignment="1">
      <alignment horizontal="center" vertical="center"/>
    </xf>
    <xf numFmtId="0" fontId="8" fillId="0" borderId="19" xfId="0" applyFont="1" applyBorder="1" applyAlignment="1">
      <alignment horizontal="left" vertical="top" wrapText="1"/>
    </xf>
    <xf numFmtId="0" fontId="13" fillId="0" borderId="19" xfId="0" applyFont="1" applyBorder="1" applyAlignment="1">
      <alignment horizontal="left" vertical="top" wrapText="1"/>
    </xf>
    <xf numFmtId="0" fontId="13" fillId="2" borderId="19" xfId="0" applyFont="1" applyFill="1" applyBorder="1" applyAlignment="1">
      <alignment horizontal="center" vertical="top" wrapText="1"/>
    </xf>
    <xf numFmtId="0" fontId="8" fillId="8" borderId="19" xfId="0" applyFont="1" applyFill="1" applyBorder="1" applyAlignment="1">
      <alignment horizontal="left" wrapText="1"/>
    </xf>
    <xf numFmtId="0" fontId="5" fillId="8" borderId="19" xfId="0" applyFont="1" applyFill="1" applyBorder="1" applyAlignment="1">
      <alignment horizontal="left" vertical="center" wrapText="1"/>
    </xf>
    <xf numFmtId="0" fontId="9" fillId="8" borderId="19" xfId="0" applyFont="1" applyFill="1" applyBorder="1" applyAlignment="1">
      <alignment horizontal="left" vertical="center" wrapText="1"/>
    </xf>
    <xf numFmtId="165" fontId="9" fillId="2" borderId="32" xfId="0" applyNumberFormat="1" applyFont="1" applyFill="1" applyBorder="1" applyAlignment="1">
      <alignment horizontal="center" vertical="center"/>
    </xf>
    <xf numFmtId="0" fontId="5" fillId="2" borderId="33" xfId="0" applyFont="1" applyFill="1" applyBorder="1" applyAlignment="1">
      <alignment horizontal="center" vertical="center"/>
    </xf>
    <xf numFmtId="0" fontId="9" fillId="8" borderId="19" xfId="0" applyFont="1" applyFill="1" applyBorder="1" applyAlignment="1">
      <alignment horizontal="left" vertical="top" wrapText="1"/>
    </xf>
    <xf numFmtId="0" fontId="9" fillId="0" borderId="19" xfId="0" applyFont="1" applyBorder="1" applyAlignment="1">
      <alignment horizontal="left" vertical="top" wrapText="1"/>
    </xf>
    <xf numFmtId="0" fontId="5" fillId="8" borderId="19" xfId="0" applyFont="1" applyFill="1" applyBorder="1" applyAlignment="1">
      <alignment horizontal="left" vertical="top" wrapText="1"/>
    </xf>
    <xf numFmtId="0" fontId="9" fillId="0" borderId="0" xfId="0" applyFont="1" applyAlignment="1">
      <alignment horizontal="left" vertical="top" wrapText="1"/>
    </xf>
    <xf numFmtId="0" fontId="5" fillId="2" borderId="19" xfId="0" applyFont="1" applyFill="1" applyBorder="1" applyAlignment="1">
      <alignment horizontal="center" vertical="center" wrapText="1"/>
    </xf>
    <xf numFmtId="0" fontId="5" fillId="0" borderId="19" xfId="0" applyFont="1" applyBorder="1" applyAlignment="1">
      <alignment horizontal="left" vertical="top" wrapText="1"/>
    </xf>
    <xf numFmtId="165" fontId="9" fillId="7" borderId="19" xfId="0" applyNumberFormat="1" applyFont="1" applyFill="1" applyBorder="1" applyAlignment="1">
      <alignment horizontal="center" vertical="center"/>
    </xf>
    <xf numFmtId="0" fontId="5" fillId="7" borderId="19" xfId="0" applyFont="1" applyFill="1" applyBorder="1" applyAlignment="1">
      <alignment horizontal="center" vertical="center" wrapText="1"/>
    </xf>
    <xf numFmtId="0" fontId="8" fillId="7" borderId="19" xfId="0" applyFont="1" applyFill="1" applyBorder="1" applyAlignment="1">
      <alignment horizontal="center" vertical="center"/>
    </xf>
    <xf numFmtId="0" fontId="8" fillId="7" borderId="14" xfId="0" applyFont="1" applyFill="1" applyBorder="1" applyAlignment="1">
      <alignment horizontal="center" vertical="center"/>
    </xf>
    <xf numFmtId="0" fontId="13" fillId="7" borderId="19" xfId="0" applyFont="1" applyFill="1" applyBorder="1" applyAlignment="1">
      <alignment horizontal="center" vertical="center"/>
    </xf>
    <xf numFmtId="0" fontId="8" fillId="2" borderId="17" xfId="0" applyFont="1" applyFill="1" applyBorder="1" applyAlignment="1">
      <alignment horizontal="right" vertical="center"/>
    </xf>
    <xf numFmtId="0" fontId="8" fillId="2" borderId="19" xfId="0" applyFont="1" applyFill="1" applyBorder="1" applyAlignment="1">
      <alignment horizontal="right" vertical="center"/>
    </xf>
    <xf numFmtId="0" fontId="8" fillId="7" borderId="33" xfId="0" applyFont="1" applyFill="1" applyBorder="1" applyAlignment="1">
      <alignment horizontal="center" vertical="center"/>
    </xf>
    <xf numFmtId="165" fontId="8" fillId="9" borderId="19" xfId="0" applyNumberFormat="1" applyFont="1" applyFill="1" applyBorder="1" applyAlignment="1">
      <alignment horizontal="center" vertical="center" wrapText="1"/>
    </xf>
    <xf numFmtId="0" fontId="13" fillId="0" borderId="19" xfId="0" applyFont="1" applyBorder="1" applyAlignment="1">
      <alignment vertical="center" wrapText="1"/>
    </xf>
    <xf numFmtId="0" fontId="8" fillId="9" borderId="19" xfId="0" applyFont="1" applyFill="1" applyBorder="1" applyAlignment="1">
      <alignment horizontal="center" vertical="center" wrapText="1"/>
    </xf>
    <xf numFmtId="0" fontId="8" fillId="0" borderId="0" xfId="0" applyFont="1" applyAlignment="1">
      <alignment horizontal="center" vertical="center" wrapText="1"/>
    </xf>
    <xf numFmtId="49" fontId="8" fillId="0" borderId="19" xfId="0" applyNumberFormat="1" applyFont="1" applyBorder="1" applyAlignment="1">
      <alignment vertical="center" wrapText="1"/>
    </xf>
    <xf numFmtId="167" fontId="8" fillId="0" borderId="19" xfId="0" applyNumberFormat="1" applyFont="1" applyBorder="1" applyAlignment="1">
      <alignment horizontal="center" vertical="center" wrapText="1"/>
    </xf>
    <xf numFmtId="49" fontId="8" fillId="0" borderId="23" xfId="0" applyNumberFormat="1" applyFont="1" applyBorder="1" applyAlignment="1">
      <alignment horizontal="center" vertical="center" wrapText="1"/>
    </xf>
    <xf numFmtId="2" fontId="8" fillId="9" borderId="19" xfId="0" applyNumberFormat="1" applyFont="1" applyFill="1" applyBorder="1" applyAlignment="1">
      <alignment horizontal="left" vertical="center" wrapText="1"/>
    </xf>
    <xf numFmtId="2" fontId="8" fillId="9" borderId="19" xfId="0" applyNumberFormat="1" applyFont="1" applyFill="1" applyBorder="1" applyAlignment="1">
      <alignment horizontal="center" vertical="center" wrapText="1"/>
    </xf>
    <xf numFmtId="49" fontId="13" fillId="0" borderId="19" xfId="0" applyNumberFormat="1" applyFont="1" applyBorder="1" applyAlignment="1">
      <alignment vertical="center" wrapText="1"/>
    </xf>
    <xf numFmtId="49" fontId="8" fillId="8" borderId="19" xfId="0" applyNumberFormat="1" applyFont="1" applyFill="1" applyBorder="1" applyAlignment="1">
      <alignment vertical="center" wrapText="1"/>
    </xf>
    <xf numFmtId="165" fontId="8" fillId="10" borderId="19" xfId="0" applyNumberFormat="1" applyFont="1" applyFill="1" applyBorder="1" applyAlignment="1">
      <alignment horizontal="center" vertical="center" wrapText="1"/>
    </xf>
    <xf numFmtId="49" fontId="13" fillId="10" borderId="19" xfId="0" applyNumberFormat="1" applyFont="1" applyFill="1" applyBorder="1" applyAlignment="1">
      <alignment horizontal="center" vertical="center" wrapText="1"/>
    </xf>
    <xf numFmtId="167" fontId="8" fillId="10" borderId="19" xfId="0" applyNumberFormat="1" applyFont="1" applyFill="1" applyBorder="1" applyAlignment="1">
      <alignment horizontal="center" vertical="center" wrapText="1"/>
    </xf>
    <xf numFmtId="49" fontId="8" fillId="10" borderId="14" xfId="0" applyNumberFormat="1" applyFont="1" applyFill="1" applyBorder="1" applyAlignment="1">
      <alignment horizontal="center" vertical="center" wrapText="1"/>
    </xf>
    <xf numFmtId="0" fontId="13" fillId="2" borderId="17" xfId="0" applyFont="1" applyFill="1" applyBorder="1" applyAlignment="1">
      <alignment horizontal="right" vertical="center" wrapText="1"/>
    </xf>
    <xf numFmtId="0" fontId="13" fillId="2" borderId="19" xfId="0" applyFont="1" applyFill="1" applyBorder="1" applyAlignment="1">
      <alignment horizontal="right" vertical="center" wrapText="1"/>
    </xf>
    <xf numFmtId="165" fontId="8" fillId="0" borderId="19" xfId="0" applyNumberFormat="1" applyFont="1" applyBorder="1" applyAlignment="1">
      <alignment horizontal="center" vertical="center" wrapText="1"/>
    </xf>
    <xf numFmtId="0" fontId="8" fillId="0" borderId="19" xfId="0" applyFont="1" applyBorder="1" applyAlignment="1">
      <alignment vertical="center" wrapText="1"/>
    </xf>
    <xf numFmtId="0" fontId="8" fillId="8" borderId="19" xfId="0" applyFont="1" applyFill="1" applyBorder="1" applyAlignment="1">
      <alignment vertical="center" wrapText="1"/>
    </xf>
    <xf numFmtId="2" fontId="8" fillId="0" borderId="19" xfId="0" applyNumberFormat="1" applyFont="1" applyBorder="1" applyAlignment="1">
      <alignment horizontal="center" vertical="center" wrapText="1"/>
    </xf>
    <xf numFmtId="0" fontId="13" fillId="8" borderId="19" xfId="0" applyFont="1" applyFill="1" applyBorder="1" applyAlignment="1">
      <alignment vertical="center" wrapText="1"/>
    </xf>
    <xf numFmtId="0" fontId="8" fillId="8" borderId="33" xfId="0" applyFont="1" applyFill="1" applyBorder="1" applyAlignment="1">
      <alignment vertical="center" wrapText="1"/>
    </xf>
    <xf numFmtId="2" fontId="8" fillId="10" borderId="19" xfId="0" applyNumberFormat="1" applyFont="1" applyFill="1" applyBorder="1" applyAlignment="1">
      <alignment horizontal="center" vertical="center" wrapText="1"/>
    </xf>
    <xf numFmtId="0" fontId="13" fillId="10" borderId="19"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8" fillId="10" borderId="14" xfId="0" applyFont="1" applyFill="1" applyBorder="1" applyAlignment="1">
      <alignment horizontal="center" vertical="center" wrapText="1"/>
    </xf>
    <xf numFmtId="0" fontId="13" fillId="8" borderId="31" xfId="0" applyFont="1" applyFill="1" applyBorder="1" applyAlignment="1">
      <alignment vertical="center" wrapText="1"/>
    </xf>
    <xf numFmtId="0" fontId="8" fillId="8" borderId="31" xfId="0" applyFont="1" applyFill="1" applyBorder="1" applyAlignment="1">
      <alignment horizontal="center" vertical="center" wrapText="1"/>
    </xf>
    <xf numFmtId="0" fontId="8" fillId="8" borderId="34" xfId="0" applyFont="1" applyFill="1" applyBorder="1" applyAlignment="1">
      <alignment horizontal="center" vertical="center" wrapText="1"/>
    </xf>
    <xf numFmtId="166" fontId="8" fillId="8" borderId="35" xfId="0" applyNumberFormat="1" applyFont="1" applyFill="1" applyBorder="1" applyAlignment="1">
      <alignment horizontal="right" vertical="center" wrapText="1"/>
    </xf>
    <xf numFmtId="166" fontId="8" fillId="8" borderId="31" xfId="0" applyNumberFormat="1" applyFont="1" applyFill="1" applyBorder="1" applyAlignment="1">
      <alignment horizontal="right" vertical="center" wrapText="1"/>
    </xf>
    <xf numFmtId="49" fontId="9" fillId="8" borderId="19" xfId="0" applyNumberFormat="1" applyFont="1" applyFill="1" applyBorder="1" applyAlignment="1">
      <alignment vertical="center" wrapText="1"/>
    </xf>
    <xf numFmtId="167" fontId="8" fillId="9" borderId="19" xfId="0" applyNumberFormat="1" applyFont="1" applyFill="1" applyBorder="1" applyAlignment="1">
      <alignment horizontal="center" vertical="center" wrapText="1"/>
    </xf>
    <xf numFmtId="49" fontId="8" fillId="9" borderId="14" xfId="0" applyNumberFormat="1" applyFont="1" applyFill="1" applyBorder="1" applyAlignment="1">
      <alignment horizontal="center" vertical="center" wrapText="1"/>
    </xf>
    <xf numFmtId="49" fontId="9" fillId="9" borderId="19" xfId="0" applyNumberFormat="1" applyFont="1" applyFill="1" applyBorder="1" applyAlignment="1">
      <alignment vertical="center" wrapText="1"/>
    </xf>
    <xf numFmtId="0" fontId="8" fillId="9" borderId="19" xfId="0" applyFont="1" applyFill="1" applyBorder="1" applyAlignment="1">
      <alignment vertical="center" wrapText="1"/>
    </xf>
    <xf numFmtId="0" fontId="8" fillId="0" borderId="19" xfId="0" applyFont="1" applyBorder="1" applyAlignment="1">
      <alignment horizontal="center" vertical="center" wrapText="1"/>
    </xf>
    <xf numFmtId="164" fontId="8" fillId="0" borderId="11" xfId="0" applyNumberFormat="1" applyFont="1" applyBorder="1" applyAlignment="1">
      <alignment horizontal="right" vertical="center"/>
    </xf>
    <xf numFmtId="164" fontId="8" fillId="0" borderId="12" xfId="0" applyNumberFormat="1" applyFont="1" applyBorder="1" applyAlignment="1">
      <alignment horizontal="right" vertical="center"/>
    </xf>
    <xf numFmtId="166" fontId="8" fillId="8" borderId="11" xfId="0" applyNumberFormat="1" applyFont="1" applyFill="1" applyBorder="1" applyAlignment="1">
      <alignment horizontal="right" vertical="center" wrapText="1"/>
    </xf>
    <xf numFmtId="164" fontId="9" fillId="0" borderId="12" xfId="0" applyNumberFormat="1" applyFont="1" applyBorder="1" applyAlignment="1">
      <alignment horizontal="right" vertical="center"/>
    </xf>
    <xf numFmtId="0" fontId="5" fillId="11" borderId="36" xfId="0" applyFont="1" applyFill="1" applyBorder="1" applyAlignment="1">
      <alignment vertical="center" wrapText="1"/>
    </xf>
    <xf numFmtId="0" fontId="5" fillId="11" borderId="37" xfId="0" applyFont="1" applyFill="1" applyBorder="1" applyAlignment="1">
      <alignment vertical="center" wrapText="1"/>
    </xf>
    <xf numFmtId="0" fontId="5" fillId="11" borderId="37" xfId="0" applyFont="1" applyFill="1" applyBorder="1" applyAlignment="1">
      <alignment horizontal="center" vertical="center"/>
    </xf>
    <xf numFmtId="164" fontId="5" fillId="11" borderId="37" xfId="0" applyNumberFormat="1" applyFont="1" applyFill="1" applyBorder="1" applyAlignment="1">
      <alignment horizontal="right" vertical="center"/>
    </xf>
    <xf numFmtId="164" fontId="14" fillId="11" borderId="38" xfId="0" applyNumberFormat="1" applyFont="1" applyFill="1" applyBorder="1" applyAlignment="1">
      <alignment horizontal="right"/>
    </xf>
    <xf numFmtId="164" fontId="5" fillId="11" borderId="39" xfId="0" applyNumberFormat="1" applyFont="1" applyFill="1" applyBorder="1" applyAlignment="1">
      <alignment horizontal="right"/>
    </xf>
    <xf numFmtId="0" fontId="5" fillId="0" borderId="40" xfId="0" applyFont="1" applyBorder="1" applyAlignment="1">
      <alignment vertical="center" wrapText="1"/>
    </xf>
    <xf numFmtId="0" fontId="9" fillId="0" borderId="41" xfId="0" applyFont="1" applyBorder="1" applyAlignment="1">
      <alignment vertical="center" wrapText="1"/>
    </xf>
    <xf numFmtId="9" fontId="9" fillId="0" borderId="42" xfId="0" applyNumberFormat="1" applyFont="1" applyBorder="1" applyAlignment="1">
      <alignment wrapText="1"/>
    </xf>
    <xf numFmtId="0" fontId="9" fillId="0" borderId="42" xfId="0" applyFont="1" applyBorder="1" applyAlignment="1">
      <alignment horizontal="center"/>
    </xf>
    <xf numFmtId="9" fontId="9" fillId="0" borderId="42" xfId="0" applyNumberFormat="1" applyFont="1" applyBorder="1"/>
    <xf numFmtId="168" fontId="9" fillId="11" borderId="43" xfId="0" applyNumberFormat="1" applyFont="1" applyFill="1" applyBorder="1"/>
    <xf numFmtId="9" fontId="9" fillId="0" borderId="15" xfId="0" applyNumberFormat="1" applyFont="1" applyBorder="1" applyAlignment="1">
      <alignment vertical="center"/>
    </xf>
    <xf numFmtId="168" fontId="9" fillId="0" borderId="16" xfId="0" applyNumberFormat="1" applyFont="1" applyBorder="1" applyAlignment="1">
      <alignment vertical="center"/>
    </xf>
    <xf numFmtId="0" fontId="5" fillId="0" borderId="17" xfId="0" applyFont="1" applyBorder="1" applyAlignment="1">
      <alignment vertical="center" wrapText="1"/>
    </xf>
    <xf numFmtId="0" fontId="9" fillId="0" borderId="23" xfId="0" applyFont="1" applyBorder="1" applyAlignment="1">
      <alignment vertical="center" wrapText="1"/>
    </xf>
    <xf numFmtId="9" fontId="9" fillId="0" borderId="24" xfId="0" applyNumberFormat="1" applyFont="1" applyBorder="1" applyAlignment="1">
      <alignment wrapText="1"/>
    </xf>
    <xf numFmtId="0" fontId="9" fillId="0" borderId="24" xfId="0" applyFont="1" applyBorder="1" applyAlignment="1">
      <alignment horizontal="center"/>
    </xf>
    <xf numFmtId="9" fontId="9" fillId="0" borderId="24" xfId="0" applyNumberFormat="1" applyFont="1" applyBorder="1"/>
    <xf numFmtId="168" fontId="9" fillId="11" borderId="44" xfId="0" applyNumberFormat="1" applyFont="1" applyFill="1" applyBorder="1"/>
    <xf numFmtId="9" fontId="9" fillId="0" borderId="17" xfId="0" applyNumberFormat="1" applyFont="1" applyBorder="1" applyAlignment="1">
      <alignment vertical="center"/>
    </xf>
    <xf numFmtId="168" fontId="9" fillId="0" borderId="18" xfId="0" applyNumberFormat="1" applyFont="1" applyBorder="1" applyAlignment="1">
      <alignment vertical="center"/>
    </xf>
    <xf numFmtId="0" fontId="9" fillId="0" borderId="45" xfId="0" applyFont="1" applyBorder="1" applyAlignment="1">
      <alignment vertical="center" wrapText="1"/>
    </xf>
    <xf numFmtId="9" fontId="9" fillId="0" borderId="46" xfId="0" applyNumberFormat="1" applyFont="1" applyBorder="1" applyAlignment="1">
      <alignment wrapText="1"/>
    </xf>
    <xf numFmtId="0" fontId="9" fillId="0" borderId="46" xfId="0" applyFont="1" applyBorder="1" applyAlignment="1">
      <alignment horizontal="center"/>
    </xf>
    <xf numFmtId="9" fontId="9" fillId="0" borderId="46" xfId="0" applyNumberFormat="1" applyFont="1" applyBorder="1"/>
    <xf numFmtId="168" fontId="9" fillId="11" borderId="47" xfId="0" applyNumberFormat="1" applyFont="1" applyFill="1" applyBorder="1"/>
    <xf numFmtId="9" fontId="9" fillId="0" borderId="21" xfId="0" applyNumberFormat="1" applyFont="1" applyBorder="1" applyAlignment="1">
      <alignment vertical="center"/>
    </xf>
    <xf numFmtId="168" fontId="9" fillId="0" borderId="22" xfId="0" applyNumberFormat="1" applyFont="1" applyBorder="1" applyAlignment="1">
      <alignment vertical="center"/>
    </xf>
    <xf numFmtId="0" fontId="5" fillId="11" borderId="48" xfId="0" applyFont="1" applyFill="1" applyBorder="1" applyAlignment="1">
      <alignment vertical="center" wrapText="1"/>
    </xf>
    <xf numFmtId="0" fontId="5" fillId="11" borderId="49" xfId="0" applyFont="1" applyFill="1" applyBorder="1" applyAlignment="1">
      <alignment vertical="center" wrapText="1"/>
    </xf>
    <xf numFmtId="0" fontId="9" fillId="11" borderId="37" xfId="0" applyFont="1" applyFill="1" applyBorder="1" applyAlignment="1">
      <alignment wrapText="1"/>
    </xf>
    <xf numFmtId="0" fontId="9" fillId="11" borderId="37" xfId="0" applyFont="1" applyFill="1" applyBorder="1" applyAlignment="1">
      <alignment horizontal="center"/>
    </xf>
    <xf numFmtId="168" fontId="9" fillId="11" borderId="39" xfId="0" applyNumberFormat="1" applyFont="1" applyFill="1" applyBorder="1"/>
    <xf numFmtId="168" fontId="5" fillId="11" borderId="39" xfId="0" applyNumberFormat="1" applyFont="1" applyFill="1" applyBorder="1"/>
    <xf numFmtId="168" fontId="5" fillId="11" borderId="37" xfId="0" applyNumberFormat="1" applyFont="1" applyFill="1" applyBorder="1"/>
    <xf numFmtId="168" fontId="5" fillId="11" borderId="38" xfId="0" applyNumberFormat="1" applyFont="1" applyFill="1" applyBorder="1"/>
    <xf numFmtId="168" fontId="2" fillId="0" borderId="0" xfId="0" applyNumberFormat="1" applyFont="1" applyAlignment="1">
      <alignment vertical="center"/>
    </xf>
    <xf numFmtId="0" fontId="5" fillId="11" borderId="50" xfId="0" applyFont="1" applyFill="1" applyBorder="1" applyAlignment="1">
      <alignment vertical="center" wrapText="1"/>
    </xf>
    <xf numFmtId="0" fontId="14" fillId="11" borderId="49" xfId="0" applyFont="1" applyFill="1" applyBorder="1" applyAlignment="1">
      <alignment vertical="center" wrapText="1"/>
    </xf>
    <xf numFmtId="168" fontId="5" fillId="11" borderId="33" xfId="0" applyNumberFormat="1" applyFont="1" applyFill="1" applyBorder="1"/>
    <xf numFmtId="0" fontId="5" fillId="11" borderId="51" xfId="0" applyFont="1" applyFill="1" applyBorder="1" applyAlignment="1">
      <alignment vertical="center" wrapText="1"/>
    </xf>
    <xf numFmtId="0" fontId="14" fillId="11" borderId="33" xfId="0" applyFont="1" applyFill="1" applyBorder="1" applyAlignment="1">
      <alignment vertical="center" wrapText="1"/>
    </xf>
    <xf numFmtId="0" fontId="9" fillId="11" borderId="33" xfId="0" applyFont="1" applyFill="1" applyBorder="1" applyAlignment="1">
      <alignment wrapText="1"/>
    </xf>
    <xf numFmtId="0" fontId="9" fillId="11" borderId="33" xfId="0" applyFont="1" applyFill="1" applyBorder="1" applyAlignment="1">
      <alignment horizontal="center"/>
    </xf>
    <xf numFmtId="168" fontId="9" fillId="11" borderId="33" xfId="0" applyNumberFormat="1" applyFont="1" applyFill="1" applyBorder="1"/>
    <xf numFmtId="164" fontId="5" fillId="11" borderId="38" xfId="0" applyNumberFormat="1" applyFont="1" applyFill="1" applyBorder="1" applyAlignment="1">
      <alignment vertical="center" wrapText="1"/>
    </xf>
    <xf numFmtId="164" fontId="5" fillId="11" borderId="33" xfId="0" applyNumberFormat="1" applyFont="1" applyFill="1" applyBorder="1" applyAlignment="1">
      <alignment vertical="center" wrapText="1"/>
    </xf>
    <xf numFmtId="0" fontId="5" fillId="10" borderId="36" xfId="0" applyFont="1" applyFill="1" applyBorder="1" applyAlignment="1">
      <alignment vertical="center" wrapText="1"/>
    </xf>
    <xf numFmtId="0" fontId="5" fillId="10" borderId="37" xfId="0" applyFont="1" applyFill="1" applyBorder="1" applyAlignment="1">
      <alignment vertical="center" wrapText="1"/>
    </xf>
    <xf numFmtId="0" fontId="9" fillId="10" borderId="37" xfId="0" applyFont="1" applyFill="1" applyBorder="1" applyAlignment="1">
      <alignment wrapText="1"/>
    </xf>
    <xf numFmtId="0" fontId="9" fillId="10" borderId="37" xfId="0" applyFont="1" applyFill="1" applyBorder="1" applyAlignment="1">
      <alignment horizontal="center"/>
    </xf>
    <xf numFmtId="168" fontId="9" fillId="10" borderId="37" xfId="0" applyNumberFormat="1" applyFont="1" applyFill="1" applyBorder="1"/>
    <xf numFmtId="169" fontId="14" fillId="12" borderId="38" xfId="0" applyNumberFormat="1" applyFont="1" applyFill="1" applyBorder="1"/>
    <xf numFmtId="169" fontId="5" fillId="10" borderId="27" xfId="0" applyNumberFormat="1" applyFont="1" applyFill="1" applyBorder="1"/>
    <xf numFmtId="169" fontId="5" fillId="12" borderId="38" xfId="0" applyNumberFormat="1" applyFont="1" applyFill="1" applyBorder="1"/>
    <xf numFmtId="0" fontId="15" fillId="0" borderId="0" xfId="0" applyFont="1" applyAlignment="1">
      <alignment vertical="center"/>
    </xf>
    <xf numFmtId="0" fontId="9" fillId="0" borderId="0" xfId="0" applyFont="1" applyAlignment="1">
      <alignment vertical="center"/>
    </xf>
    <xf numFmtId="169" fontId="2" fillId="0" borderId="0" xfId="0" applyNumberFormat="1" applyFont="1" applyAlignment="1">
      <alignment vertical="center"/>
    </xf>
    <xf numFmtId="170" fontId="16" fillId="0" borderId="0" xfId="0" applyNumberFormat="1" applyFont="1" applyAlignment="1">
      <alignment vertical="center"/>
    </xf>
    <xf numFmtId="4" fontId="9" fillId="0" borderId="0" xfId="0" applyNumberFormat="1" applyFont="1" applyAlignment="1">
      <alignment vertical="center"/>
    </xf>
    <xf numFmtId="0" fontId="9" fillId="11" borderId="52" xfId="0" applyFont="1" applyFill="1" applyBorder="1" applyAlignment="1">
      <alignment wrapText="1"/>
    </xf>
    <xf numFmtId="0" fontId="9" fillId="11" borderId="52" xfId="0" applyFont="1" applyFill="1" applyBorder="1" applyAlignment="1">
      <alignment horizontal="center"/>
    </xf>
    <xf numFmtId="168" fontId="9" fillId="11" borderId="53" xfId="0" applyNumberFormat="1" applyFont="1" applyFill="1" applyBorder="1"/>
    <xf numFmtId="0" fontId="5" fillId="11" borderId="33" xfId="0" applyFont="1" applyFill="1" applyBorder="1" applyAlignment="1">
      <alignment vertical="center" wrapText="1"/>
    </xf>
    <xf numFmtId="169" fontId="14" fillId="10" borderId="38" xfId="0" applyNumberFormat="1" applyFont="1" applyFill="1" applyBorder="1"/>
    <xf numFmtId="0" fontId="5" fillId="3" borderId="3" xfId="0" applyFont="1" applyFill="1" applyBorder="1" applyAlignment="1">
      <alignment horizontal="center" vertical="center" wrapText="1"/>
    </xf>
    <xf numFmtId="0" fontId="6" fillId="0" borderId="8" xfId="0" applyFont="1" applyBorder="1"/>
    <xf numFmtId="0" fontId="5" fillId="4" borderId="4" xfId="0" applyFont="1" applyFill="1" applyBorder="1" applyAlignment="1">
      <alignment horizontal="center" vertical="center"/>
    </xf>
    <xf numFmtId="0" fontId="6" fillId="0" borderId="5" xfId="0" applyFont="1" applyBorder="1"/>
    <xf numFmtId="0" fontId="13" fillId="8" borderId="23" xfId="0" applyFont="1" applyFill="1" applyBorder="1" applyAlignment="1">
      <alignment horizontal="center" vertical="center" wrapText="1"/>
    </xf>
    <xf numFmtId="0" fontId="6" fillId="0" borderId="24" xfId="0" applyFont="1" applyBorder="1"/>
    <xf numFmtId="0" fontId="6" fillId="0" borderId="25" xfId="0" applyFont="1" applyBorder="1"/>
    <xf numFmtId="0" fontId="5" fillId="5" borderId="4" xfId="0" applyFont="1" applyFill="1" applyBorder="1" applyAlignment="1">
      <alignment horizontal="center" vertical="center"/>
    </xf>
    <xf numFmtId="0" fontId="5" fillId="6" borderId="4" xfId="0" applyFont="1" applyFill="1" applyBorder="1" applyAlignment="1">
      <alignment horizontal="center" vertical="center"/>
    </xf>
    <xf numFmtId="0" fontId="1" fillId="0" borderId="0" xfId="0" applyFont="1" applyAlignment="1">
      <alignment horizontal="center" vertical="center"/>
    </xf>
    <xf numFmtId="0" fontId="0" fillId="0" borderId="0" xfId="0"/>
    <xf numFmtId="0" fontId="3" fillId="0" borderId="0" xfId="0" applyFont="1" applyAlignment="1">
      <alignment horizontal="center" vertical="center" wrapText="1"/>
    </xf>
    <xf numFmtId="0" fontId="5" fillId="2" borderId="1" xfId="0" applyFont="1" applyFill="1" applyBorder="1" applyAlignment="1">
      <alignment horizontal="center" vertical="center" wrapText="1"/>
    </xf>
    <xf numFmtId="0" fontId="6" fillId="0" borderId="6" xfId="0" applyFont="1" applyBorder="1"/>
    <xf numFmtId="0" fontId="5" fillId="2" borderId="2" xfId="0" applyFont="1" applyFill="1" applyBorder="1" applyAlignment="1">
      <alignment horizontal="center" vertical="center" wrapText="1"/>
    </xf>
    <xf numFmtId="0" fontId="6" fillId="0" borderId="7" xfId="0" applyFont="1" applyBorder="1"/>
    <xf numFmtId="0" fontId="5"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119" workbookViewId="0">
      <selection activeCell="A128" sqref="A128"/>
    </sheetView>
  </sheetViews>
  <sheetFormatPr baseColWidth="10" defaultColWidth="14.42578125" defaultRowHeight="15" customHeight="1"/>
  <cols>
    <col min="1" max="1" width="5.5703125" customWidth="1"/>
    <col min="2" max="2" width="57.28515625" customWidth="1"/>
    <col min="3" max="3" width="6.5703125" customWidth="1"/>
    <col min="4" max="4" width="7.28515625" customWidth="1"/>
    <col min="5" max="5" width="11" customWidth="1"/>
    <col min="6" max="6" width="12.7109375" customWidth="1"/>
    <col min="7" max="12" width="10.7109375" customWidth="1"/>
    <col min="13" max="13" width="11.42578125" customWidth="1"/>
    <col min="14" max="14" width="12.5703125" customWidth="1"/>
    <col min="15" max="15" width="11.42578125" customWidth="1"/>
    <col min="16" max="26" width="10.7109375" customWidth="1"/>
  </cols>
  <sheetData>
    <row r="1" spans="1:26" ht="15.75">
      <c r="A1" s="205" t="s">
        <v>0</v>
      </c>
      <c r="B1" s="206"/>
      <c r="C1" s="206"/>
      <c r="D1" s="206"/>
      <c r="E1" s="206"/>
      <c r="F1" s="206"/>
      <c r="G1" s="206"/>
      <c r="H1" s="206"/>
      <c r="I1" s="206"/>
      <c r="J1" s="206"/>
      <c r="K1" s="206"/>
      <c r="L1" s="206"/>
      <c r="M1" s="1"/>
      <c r="N1" s="1"/>
      <c r="O1" s="1"/>
      <c r="P1" s="1"/>
      <c r="Q1" s="1"/>
      <c r="R1" s="1"/>
      <c r="S1" s="1"/>
      <c r="T1" s="1"/>
      <c r="U1" s="1"/>
      <c r="V1" s="1"/>
      <c r="W1" s="1"/>
      <c r="X1" s="1"/>
      <c r="Y1" s="1"/>
      <c r="Z1" s="1"/>
    </row>
    <row r="2" spans="1:26" ht="51" customHeight="1">
      <c r="A2" s="207" t="s">
        <v>1</v>
      </c>
      <c r="B2" s="206"/>
      <c r="C2" s="206"/>
      <c r="D2" s="206"/>
      <c r="E2" s="206"/>
      <c r="F2" s="206"/>
      <c r="G2" s="206"/>
      <c r="H2" s="206"/>
      <c r="I2" s="206"/>
      <c r="J2" s="206"/>
      <c r="K2" s="206"/>
      <c r="L2" s="206"/>
      <c r="M2" s="1"/>
      <c r="N2" s="1"/>
      <c r="O2" s="1"/>
      <c r="P2" s="1"/>
      <c r="Q2" s="1"/>
      <c r="R2" s="1"/>
      <c r="S2" s="1"/>
      <c r="T2" s="1"/>
      <c r="U2" s="1"/>
      <c r="V2" s="1"/>
      <c r="W2" s="1"/>
      <c r="X2" s="1"/>
      <c r="Y2" s="1"/>
      <c r="Z2" s="1"/>
    </row>
    <row r="3" spans="1:26" ht="12" customHeight="1">
      <c r="A3" s="3"/>
      <c r="B3" s="3"/>
      <c r="C3" s="3"/>
      <c r="D3" s="3"/>
      <c r="E3" s="3"/>
      <c r="F3" s="3"/>
      <c r="G3" s="3"/>
      <c r="H3" s="3"/>
      <c r="I3" s="3"/>
      <c r="J3" s="3"/>
      <c r="K3" s="1"/>
      <c r="L3" s="1"/>
      <c r="M3" s="1"/>
      <c r="N3" s="1"/>
      <c r="O3" s="1"/>
      <c r="P3" s="1"/>
      <c r="Q3" s="1"/>
      <c r="R3" s="1"/>
      <c r="S3" s="1"/>
      <c r="T3" s="1"/>
      <c r="U3" s="1"/>
      <c r="V3" s="1"/>
      <c r="W3" s="1"/>
      <c r="X3" s="1"/>
      <c r="Y3" s="1"/>
      <c r="Z3" s="1"/>
    </row>
    <row r="4" spans="1:26">
      <c r="A4" s="208" t="s">
        <v>2</v>
      </c>
      <c r="B4" s="210" t="s">
        <v>3</v>
      </c>
      <c r="C4" s="210" t="s">
        <v>4</v>
      </c>
      <c r="D4" s="210" t="s">
        <v>5</v>
      </c>
      <c r="E4" s="212" t="s">
        <v>6</v>
      </c>
      <c r="F4" s="196" t="s">
        <v>7</v>
      </c>
      <c r="G4" s="198" t="s">
        <v>8</v>
      </c>
      <c r="H4" s="199"/>
      <c r="I4" s="203" t="s">
        <v>9</v>
      </c>
      <c r="J4" s="199"/>
      <c r="K4" s="204" t="s">
        <v>10</v>
      </c>
      <c r="L4" s="199"/>
      <c r="M4" s="4"/>
      <c r="N4" s="4"/>
      <c r="O4" s="4"/>
      <c r="P4" s="4"/>
      <c r="Q4" s="4"/>
      <c r="R4" s="4"/>
      <c r="S4" s="4"/>
      <c r="T4" s="4"/>
      <c r="U4" s="4"/>
      <c r="V4" s="4"/>
      <c r="W4" s="4"/>
      <c r="X4" s="4"/>
      <c r="Y4" s="4"/>
      <c r="Z4" s="4"/>
    </row>
    <row r="5" spans="1:26" ht="24">
      <c r="A5" s="209"/>
      <c r="B5" s="211"/>
      <c r="C5" s="211"/>
      <c r="D5" s="211"/>
      <c r="E5" s="211"/>
      <c r="F5" s="197"/>
      <c r="G5" s="5" t="s">
        <v>11</v>
      </c>
      <c r="H5" s="6" t="s">
        <v>12</v>
      </c>
      <c r="I5" s="7" t="s">
        <v>13</v>
      </c>
      <c r="J5" s="8" t="s">
        <v>12</v>
      </c>
      <c r="K5" s="9" t="s">
        <v>13</v>
      </c>
      <c r="L5" s="10" t="s">
        <v>12</v>
      </c>
      <c r="M5" s="2"/>
      <c r="N5" s="2"/>
      <c r="O5" s="2"/>
      <c r="P5" s="2"/>
      <c r="Q5" s="2"/>
      <c r="R5" s="2"/>
      <c r="S5" s="2"/>
      <c r="T5" s="2"/>
      <c r="U5" s="2"/>
      <c r="V5" s="2"/>
      <c r="W5" s="2"/>
      <c r="X5" s="2"/>
      <c r="Y5" s="2"/>
      <c r="Z5" s="2"/>
    </row>
    <row r="6" spans="1:26" ht="24">
      <c r="A6" s="11"/>
      <c r="B6" s="12" t="s">
        <v>14</v>
      </c>
      <c r="C6" s="11"/>
      <c r="D6" s="11"/>
      <c r="E6" s="13"/>
      <c r="F6" s="14"/>
      <c r="G6" s="13"/>
      <c r="H6" s="15"/>
      <c r="I6" s="16"/>
      <c r="J6" s="17"/>
      <c r="K6" s="16"/>
      <c r="L6" s="17"/>
      <c r="M6" s="1"/>
      <c r="N6" s="1"/>
      <c r="O6" s="1"/>
      <c r="P6" s="1"/>
      <c r="Q6" s="1"/>
      <c r="R6" s="1"/>
      <c r="S6" s="1"/>
      <c r="T6" s="1"/>
      <c r="U6" s="1"/>
      <c r="V6" s="1"/>
      <c r="W6" s="1"/>
      <c r="X6" s="1"/>
      <c r="Y6" s="1"/>
      <c r="Z6" s="1"/>
    </row>
    <row r="7" spans="1:26">
      <c r="A7" s="18">
        <v>1</v>
      </c>
      <c r="B7" s="19" t="s">
        <v>15</v>
      </c>
      <c r="C7" s="19"/>
      <c r="D7" s="20"/>
      <c r="E7" s="21"/>
      <c r="F7" s="22"/>
      <c r="G7" s="21"/>
      <c r="H7" s="23"/>
      <c r="I7" s="21"/>
      <c r="J7" s="22"/>
      <c r="K7" s="21"/>
      <c r="L7" s="22"/>
      <c r="M7" s="1"/>
      <c r="N7" s="1"/>
      <c r="O7" s="1"/>
      <c r="P7" s="1"/>
      <c r="Q7" s="1"/>
      <c r="R7" s="1"/>
      <c r="S7" s="1"/>
      <c r="T7" s="1"/>
      <c r="U7" s="1"/>
      <c r="V7" s="1"/>
      <c r="W7" s="1"/>
      <c r="X7" s="1"/>
      <c r="Y7" s="1"/>
      <c r="Z7" s="1"/>
    </row>
    <row r="8" spans="1:26" ht="24">
      <c r="A8" s="24">
        <v>1.1000000000000001</v>
      </c>
      <c r="B8" s="25" t="s">
        <v>16</v>
      </c>
      <c r="C8" s="26">
        <v>25</v>
      </c>
      <c r="D8" s="27" t="s">
        <v>17</v>
      </c>
      <c r="E8" s="16">
        <f t="shared" ref="E8:E12" si="0">AVERAGE(G8,I8,K8)</f>
        <v>850000</v>
      </c>
      <c r="F8" s="17">
        <f ca="1">IFERROR(__xludf.DUMMYFUNCTION("+E8*C8"),21250000)</f>
        <v>21250000</v>
      </c>
      <c r="G8" s="28">
        <v>875500</v>
      </c>
      <c r="H8" s="29">
        <f ca="1">IFERROR(__xludf.DUMMYFUNCTION("+G8*C8"),21887500)</f>
        <v>21887500</v>
      </c>
      <c r="I8" s="28">
        <v>824500</v>
      </c>
      <c r="J8" s="17">
        <f ca="1">IFERROR(__xludf.DUMMYFUNCTION("+I8*C8"),20612500)</f>
        <v>20612500</v>
      </c>
      <c r="K8" s="28">
        <v>850000</v>
      </c>
      <c r="L8" s="17">
        <f ca="1">IFERROR(__xludf.DUMMYFUNCTION("+K8*C8"),21250000)</f>
        <v>21250000</v>
      </c>
      <c r="M8" s="30"/>
      <c r="N8" s="31">
        <f>G8*1.19</f>
        <v>1041845</v>
      </c>
      <c r="O8" s="31"/>
      <c r="P8" s="1"/>
      <c r="Q8" s="1"/>
      <c r="R8" s="1"/>
      <c r="S8" s="1"/>
      <c r="T8" s="1"/>
      <c r="U8" s="1"/>
      <c r="V8" s="1"/>
      <c r="W8" s="1"/>
      <c r="X8" s="1"/>
      <c r="Y8" s="1"/>
      <c r="Z8" s="1"/>
    </row>
    <row r="9" spans="1:26">
      <c r="A9" s="24">
        <v>1.2</v>
      </c>
      <c r="B9" s="25" t="s">
        <v>18</v>
      </c>
      <c r="C9" s="26">
        <v>6</v>
      </c>
      <c r="D9" s="27" t="s">
        <v>19</v>
      </c>
      <c r="E9" s="16">
        <f t="shared" si="0"/>
        <v>322000</v>
      </c>
      <c r="F9" s="17">
        <f ca="1">IFERROR(__xludf.DUMMYFUNCTION("+E9*C9"),1932000)</f>
        <v>1932000</v>
      </c>
      <c r="G9" s="28">
        <v>331660</v>
      </c>
      <c r="H9" s="29">
        <f ca="1">IFERROR(__xludf.DUMMYFUNCTION("+G9*C9"),1989960)</f>
        <v>1989960</v>
      </c>
      <c r="I9" s="28">
        <v>312340</v>
      </c>
      <c r="J9" s="17">
        <f ca="1">IFERROR(__xludf.DUMMYFUNCTION("+I9*C9"),1874040)</f>
        <v>1874040</v>
      </c>
      <c r="K9" s="28">
        <v>322000</v>
      </c>
      <c r="L9" s="17">
        <f ca="1">IFERROR(__xludf.DUMMYFUNCTION("+K9*C9"),1932000)</f>
        <v>1932000</v>
      </c>
      <c r="M9" s="1"/>
      <c r="N9" s="1"/>
      <c r="O9" s="1"/>
      <c r="P9" s="1"/>
      <c r="Q9" s="1"/>
      <c r="R9" s="1"/>
      <c r="S9" s="1"/>
      <c r="T9" s="1"/>
      <c r="U9" s="1"/>
      <c r="V9" s="1"/>
      <c r="W9" s="1"/>
      <c r="X9" s="1"/>
      <c r="Y9" s="1"/>
      <c r="Z9" s="1"/>
    </row>
    <row r="10" spans="1:26">
      <c r="A10" s="24">
        <v>1.3</v>
      </c>
      <c r="B10" s="25" t="s">
        <v>20</v>
      </c>
      <c r="C10" s="26">
        <v>6</v>
      </c>
      <c r="D10" s="27" t="s">
        <v>19</v>
      </c>
      <c r="E10" s="16">
        <f t="shared" si="0"/>
        <v>210000</v>
      </c>
      <c r="F10" s="17">
        <f ca="1">IFERROR(__xludf.DUMMYFUNCTION("+E10*C10"),1260000)</f>
        <v>1260000</v>
      </c>
      <c r="G10" s="28">
        <v>216300</v>
      </c>
      <c r="H10" s="29">
        <f ca="1">IFERROR(__xludf.DUMMYFUNCTION("+G10*C10"),1297800)</f>
        <v>1297800</v>
      </c>
      <c r="I10" s="28">
        <v>203700</v>
      </c>
      <c r="J10" s="17">
        <f ca="1">IFERROR(__xludf.DUMMYFUNCTION("+I10*C10"),1222200)</f>
        <v>1222200</v>
      </c>
      <c r="K10" s="28">
        <v>210000</v>
      </c>
      <c r="L10" s="17">
        <f ca="1">IFERROR(__xludf.DUMMYFUNCTION("+K10*C10"),1260000)</f>
        <v>1260000</v>
      </c>
      <c r="M10" s="1"/>
      <c r="N10" s="1"/>
      <c r="O10" s="1"/>
      <c r="P10" s="1"/>
      <c r="Q10" s="1"/>
      <c r="R10" s="1"/>
      <c r="S10" s="1"/>
      <c r="T10" s="1"/>
      <c r="U10" s="1"/>
      <c r="V10" s="1"/>
      <c r="W10" s="1"/>
      <c r="X10" s="1"/>
      <c r="Y10" s="1"/>
      <c r="Z10" s="1"/>
    </row>
    <row r="11" spans="1:26">
      <c r="A11" s="24">
        <v>1.4</v>
      </c>
      <c r="B11" s="25" t="s">
        <v>21</v>
      </c>
      <c r="C11" s="26">
        <v>50</v>
      </c>
      <c r="D11" s="27" t="s">
        <v>22</v>
      </c>
      <c r="E11" s="16">
        <f t="shared" si="0"/>
        <v>1250</v>
      </c>
      <c r="F11" s="17">
        <f ca="1">IFERROR(__xludf.DUMMYFUNCTION("+E11*C11"),62500)</f>
        <v>62500</v>
      </c>
      <c r="G11" s="28">
        <v>1287.5</v>
      </c>
      <c r="H11" s="29">
        <f ca="1">IFERROR(__xludf.DUMMYFUNCTION("+G11*C11"),64375)</f>
        <v>64375</v>
      </c>
      <c r="I11" s="28">
        <v>1212.5</v>
      </c>
      <c r="J11" s="17">
        <f ca="1">IFERROR(__xludf.DUMMYFUNCTION("+I11*C11"),60625)</f>
        <v>60625</v>
      </c>
      <c r="K11" s="28">
        <v>1250</v>
      </c>
      <c r="L11" s="17">
        <f ca="1">IFERROR(__xludf.DUMMYFUNCTION("+K11*C11"),62500)</f>
        <v>62500</v>
      </c>
      <c r="M11" s="1"/>
      <c r="N11" s="1"/>
      <c r="O11" s="1"/>
      <c r="P11" s="1"/>
      <c r="Q11" s="1"/>
      <c r="R11" s="1"/>
      <c r="S11" s="1"/>
      <c r="T11" s="1"/>
      <c r="U11" s="1"/>
      <c r="V11" s="1"/>
      <c r="W11" s="1"/>
      <c r="X11" s="1"/>
      <c r="Y11" s="1"/>
      <c r="Z11" s="1"/>
    </row>
    <row r="12" spans="1:26">
      <c r="A12" s="24">
        <v>1.5</v>
      </c>
      <c r="B12" s="25" t="s">
        <v>23</v>
      </c>
      <c r="C12" s="26">
        <v>2</v>
      </c>
      <c r="D12" s="27" t="s">
        <v>19</v>
      </c>
      <c r="E12" s="32">
        <f t="shared" si="0"/>
        <v>511666.66666666669</v>
      </c>
      <c r="F12" s="33">
        <f ca="1">IFERROR(__xludf.DUMMYFUNCTION("+E12*C12"),1023333.33333333)</f>
        <v>1023333.33333333</v>
      </c>
      <c r="G12" s="28">
        <v>590000</v>
      </c>
      <c r="H12" s="34">
        <f ca="1">IFERROR(__xludf.DUMMYFUNCTION("+G12*C12"),1180000)</f>
        <v>1180000</v>
      </c>
      <c r="I12" s="28">
        <v>465000</v>
      </c>
      <c r="J12" s="33">
        <f ca="1">IFERROR(__xludf.DUMMYFUNCTION("+I12*C12"),930000)</f>
        <v>930000</v>
      </c>
      <c r="K12" s="28">
        <v>480000</v>
      </c>
      <c r="L12" s="33">
        <f ca="1">IFERROR(__xludf.DUMMYFUNCTION("+K12*C12"),960000)</f>
        <v>960000</v>
      </c>
      <c r="M12" s="1"/>
      <c r="N12" s="1"/>
      <c r="O12" s="1"/>
      <c r="P12" s="1"/>
      <c r="Q12" s="1"/>
      <c r="R12" s="1"/>
      <c r="S12" s="1"/>
      <c r="T12" s="1"/>
      <c r="U12" s="1"/>
      <c r="V12" s="1"/>
      <c r="W12" s="1"/>
      <c r="X12" s="1"/>
      <c r="Y12" s="1"/>
      <c r="Z12" s="1"/>
    </row>
    <row r="13" spans="1:26">
      <c r="A13" s="24"/>
      <c r="B13" s="200" t="s">
        <v>24</v>
      </c>
      <c r="C13" s="201"/>
      <c r="D13" s="202"/>
      <c r="E13" s="35">
        <f t="shared" ref="E13:L13" si="1">SUM(E8:E12)</f>
        <v>1894916.6666666667</v>
      </c>
      <c r="F13" s="36">
        <f t="shared" ca="1" si="1"/>
        <v>25527833.333333328</v>
      </c>
      <c r="G13" s="35">
        <f t="shared" si="1"/>
        <v>2014747.5</v>
      </c>
      <c r="H13" s="36">
        <f t="shared" ca="1" si="1"/>
        <v>26419635</v>
      </c>
      <c r="I13" s="35">
        <f t="shared" si="1"/>
        <v>1806752.5</v>
      </c>
      <c r="J13" s="36">
        <f t="shared" ca="1" si="1"/>
        <v>24699365</v>
      </c>
      <c r="K13" s="35">
        <f t="shared" si="1"/>
        <v>1863250</v>
      </c>
      <c r="L13" s="36">
        <f t="shared" ca="1" si="1"/>
        <v>25464500</v>
      </c>
      <c r="M13" s="1"/>
      <c r="N13" s="1"/>
      <c r="O13" s="1"/>
      <c r="P13" s="1"/>
      <c r="Q13" s="1"/>
      <c r="R13" s="1"/>
      <c r="S13" s="1"/>
      <c r="T13" s="1"/>
      <c r="U13" s="1"/>
      <c r="V13" s="1"/>
      <c r="W13" s="1"/>
      <c r="X13" s="1"/>
      <c r="Y13" s="1"/>
      <c r="Z13" s="1"/>
    </row>
    <row r="14" spans="1:26">
      <c r="A14" s="37">
        <v>2</v>
      </c>
      <c r="B14" s="38" t="s">
        <v>25</v>
      </c>
      <c r="C14" s="39"/>
      <c r="D14" s="40"/>
      <c r="E14" s="41"/>
      <c r="F14" s="42"/>
      <c r="G14" s="43"/>
      <c r="H14" s="44"/>
      <c r="I14" s="45"/>
      <c r="J14" s="42"/>
      <c r="K14" s="45"/>
      <c r="L14" s="42"/>
      <c r="M14" s="1"/>
      <c r="N14" s="1"/>
      <c r="O14" s="1"/>
      <c r="P14" s="1"/>
      <c r="Q14" s="1"/>
      <c r="R14" s="1"/>
      <c r="S14" s="1"/>
      <c r="T14" s="1"/>
      <c r="U14" s="1"/>
      <c r="V14" s="1"/>
      <c r="W14" s="1"/>
      <c r="X14" s="1"/>
      <c r="Y14" s="1"/>
      <c r="Z14" s="1"/>
    </row>
    <row r="15" spans="1:26" ht="72">
      <c r="A15" s="24">
        <v>2.1</v>
      </c>
      <c r="B15" s="46" t="s">
        <v>26</v>
      </c>
      <c r="C15" s="47">
        <v>1</v>
      </c>
      <c r="D15" s="27" t="s">
        <v>19</v>
      </c>
      <c r="E15" s="16">
        <f t="shared" ref="E15:E25" si="2">AVERAGE(G15,I15,K15)</f>
        <v>1406799.5310668228</v>
      </c>
      <c r="F15" s="17">
        <f ca="1">IFERROR(__xludf.DUMMYFUNCTION("+E15*C15"),1406799.53106682)</f>
        <v>1406799.53106682</v>
      </c>
      <c r="G15" s="48">
        <v>1449003.5169988277</v>
      </c>
      <c r="H15" s="29">
        <f ca="1">IFERROR(__xludf.DUMMYFUNCTION("+G15*C15"),1449003.51699882)</f>
        <v>1449003.51699882</v>
      </c>
      <c r="I15" s="49">
        <v>1364595.5451348182</v>
      </c>
      <c r="J15" s="17">
        <f ca="1">IFERROR(__xludf.DUMMYFUNCTION("+I15*C15"),1364595.54513481)</f>
        <v>1364595.54513481</v>
      </c>
      <c r="K15" s="49">
        <v>1406799.5310668228</v>
      </c>
      <c r="L15" s="17">
        <f ca="1">IFERROR(__xludf.DUMMYFUNCTION("+K15*C15"),1406799.53106682)</f>
        <v>1406799.53106682</v>
      </c>
      <c r="M15" s="1"/>
      <c r="N15" s="1"/>
      <c r="O15" s="1"/>
      <c r="P15" s="1"/>
      <c r="Q15" s="1"/>
      <c r="R15" s="1"/>
      <c r="S15" s="1"/>
      <c r="T15" s="1"/>
      <c r="U15" s="1"/>
      <c r="V15" s="1"/>
      <c r="W15" s="1"/>
      <c r="X15" s="1"/>
      <c r="Y15" s="1"/>
      <c r="Z15" s="1"/>
    </row>
    <row r="16" spans="1:26" ht="60">
      <c r="A16" s="50">
        <v>2.2000000000000002</v>
      </c>
      <c r="B16" s="51" t="s">
        <v>27</v>
      </c>
      <c r="C16" s="52">
        <v>1</v>
      </c>
      <c r="D16" s="27" t="s">
        <v>19</v>
      </c>
      <c r="E16" s="16">
        <f t="shared" si="2"/>
        <v>1875732.7080890972</v>
      </c>
      <c r="F16" s="17">
        <f ca="1">IFERROR(__xludf.DUMMYFUNCTION("+E16*C16"),1875732.70808909)</f>
        <v>1875732.70808909</v>
      </c>
      <c r="G16" s="48">
        <v>1932004.6893317702</v>
      </c>
      <c r="H16" s="29">
        <f ca="1">IFERROR(__xludf.DUMMYFUNCTION("+G16*C16"),1932004.68933177)</f>
        <v>1932004.6893317699</v>
      </c>
      <c r="I16" s="49">
        <v>1819460.7268464242</v>
      </c>
      <c r="J16" s="17">
        <f ca="1">IFERROR(__xludf.DUMMYFUNCTION("+I16*C16"),1819460.72684642)</f>
        <v>1819460.72684642</v>
      </c>
      <c r="K16" s="49">
        <v>1875732.7080890972</v>
      </c>
      <c r="L16" s="17">
        <f ca="1">IFERROR(__xludf.DUMMYFUNCTION("+K16*C16"),1875732.70808909)</f>
        <v>1875732.70808909</v>
      </c>
      <c r="M16" s="1"/>
      <c r="N16" s="1"/>
      <c r="O16" s="1"/>
      <c r="P16" s="1"/>
      <c r="Q16" s="1"/>
      <c r="R16" s="1"/>
      <c r="S16" s="1"/>
      <c r="T16" s="1"/>
      <c r="U16" s="1"/>
      <c r="V16" s="1"/>
      <c r="W16" s="1"/>
      <c r="X16" s="1"/>
      <c r="Y16" s="1"/>
      <c r="Z16" s="1"/>
    </row>
    <row r="17" spans="1:26" ht="60">
      <c r="A17" s="50">
        <v>2.2999999999999998</v>
      </c>
      <c r="B17" s="51" t="s">
        <v>28</v>
      </c>
      <c r="C17" s="52">
        <v>1</v>
      </c>
      <c r="D17" s="27" t="s">
        <v>19</v>
      </c>
      <c r="E17" s="16">
        <f t="shared" si="2"/>
        <v>187573.2708089097</v>
      </c>
      <c r="F17" s="17">
        <f ca="1">IFERROR(__xludf.DUMMYFUNCTION("+E17*C17"),187573.270808909)</f>
        <v>187573.270808909</v>
      </c>
      <c r="G17" s="48">
        <v>193200.46893317701</v>
      </c>
      <c r="H17" s="29">
        <f ca="1">IFERROR(__xludf.DUMMYFUNCTION("+G17*C17"),193200.468933177)</f>
        <v>193200.46893317701</v>
      </c>
      <c r="I17" s="49">
        <v>181946.07268464242</v>
      </c>
      <c r="J17" s="17">
        <f ca="1">IFERROR(__xludf.DUMMYFUNCTION("+I17*C17"),181946.072684642)</f>
        <v>181946.07268464199</v>
      </c>
      <c r="K17" s="49">
        <v>187573.27080890973</v>
      </c>
      <c r="L17" s="17">
        <f ca="1">IFERROR(__xludf.DUMMYFUNCTION("+K17*C17"),187573.270808909)</f>
        <v>187573.270808909</v>
      </c>
      <c r="M17" s="1"/>
      <c r="N17" s="1"/>
      <c r="O17" s="1"/>
      <c r="P17" s="1"/>
      <c r="Q17" s="1"/>
      <c r="R17" s="1"/>
      <c r="S17" s="1"/>
      <c r="T17" s="1"/>
      <c r="U17" s="1"/>
      <c r="V17" s="1"/>
      <c r="W17" s="1"/>
      <c r="X17" s="1"/>
      <c r="Y17" s="1"/>
      <c r="Z17" s="1"/>
    </row>
    <row r="18" spans="1:26" ht="72">
      <c r="A18" s="24">
        <v>2.4</v>
      </c>
      <c r="B18" s="46" t="s">
        <v>29</v>
      </c>
      <c r="C18" s="52">
        <v>28</v>
      </c>
      <c r="D18" s="53" t="s">
        <v>19</v>
      </c>
      <c r="E18" s="16">
        <f t="shared" si="2"/>
        <v>250097.69441187964</v>
      </c>
      <c r="F18" s="17">
        <f ca="1">IFERROR(__xludf.DUMMYFUNCTION("+E18*C18"),7002735.44353263)</f>
        <v>7002735.4435326299</v>
      </c>
      <c r="G18" s="48">
        <v>257600.62524423603</v>
      </c>
      <c r="H18" s="29">
        <f ca="1">IFERROR(__xludf.DUMMYFUNCTION("+G18*C18"),7212817.5068386)</f>
        <v>7212817.5068386002</v>
      </c>
      <c r="I18" s="49">
        <v>242594.76357952325</v>
      </c>
      <c r="J18" s="17">
        <f ca="1">IFERROR(__xludf.DUMMYFUNCTION("+I18*C18"),6792653.38022665)</f>
        <v>6792653.3802266503</v>
      </c>
      <c r="K18" s="49">
        <v>250097.69441187964</v>
      </c>
      <c r="L18" s="17">
        <f ca="1">IFERROR(__xludf.DUMMYFUNCTION("+K18*C18"),7002735.44353263)</f>
        <v>7002735.4435326299</v>
      </c>
      <c r="M18" s="1"/>
      <c r="N18" s="1"/>
      <c r="O18" s="1"/>
      <c r="P18" s="1"/>
      <c r="Q18" s="1"/>
      <c r="R18" s="1"/>
      <c r="S18" s="1"/>
      <c r="T18" s="1"/>
      <c r="U18" s="1"/>
      <c r="V18" s="1"/>
      <c r="W18" s="1"/>
      <c r="X18" s="1"/>
      <c r="Y18" s="1"/>
      <c r="Z18" s="1"/>
    </row>
    <row r="19" spans="1:26" ht="72">
      <c r="A19" s="50">
        <v>2.5</v>
      </c>
      <c r="B19" s="46" t="s">
        <v>30</v>
      </c>
      <c r="C19" s="47">
        <v>7</v>
      </c>
      <c r="D19" s="53" t="s">
        <v>19</v>
      </c>
      <c r="E19" s="16">
        <f t="shared" si="2"/>
        <v>304806.56506447832</v>
      </c>
      <c r="F19" s="17">
        <f ca="1">IFERROR(__xludf.DUMMYFUNCTION("+E19*C19"),2133645.95545134)</f>
        <v>2133645.9554513399</v>
      </c>
      <c r="G19" s="48">
        <v>313950.76201641263</v>
      </c>
      <c r="H19" s="29">
        <f ca="1">IFERROR(__xludf.DUMMYFUNCTION("+G19*C19"),2197655.33411488)</f>
        <v>2197655.3341148798</v>
      </c>
      <c r="I19" s="49">
        <v>295662.36811254395</v>
      </c>
      <c r="J19" s="17">
        <f ca="1">IFERROR(__xludf.DUMMYFUNCTION("+I19*C19"),2069636.5767878)</f>
        <v>2069636.5767878001</v>
      </c>
      <c r="K19" s="49">
        <v>304806.56506447832</v>
      </c>
      <c r="L19" s="17">
        <f ca="1">IFERROR(__xludf.DUMMYFUNCTION("+K19*C19"),2133645.95545134)</f>
        <v>2133645.9554513399</v>
      </c>
      <c r="M19" s="1"/>
      <c r="N19" s="1"/>
      <c r="O19" s="1"/>
      <c r="P19" s="1"/>
      <c r="Q19" s="1"/>
      <c r="R19" s="1"/>
      <c r="S19" s="1"/>
      <c r="T19" s="1"/>
      <c r="U19" s="1"/>
      <c r="V19" s="1"/>
      <c r="W19" s="1"/>
      <c r="X19" s="1"/>
      <c r="Y19" s="1"/>
      <c r="Z19" s="1"/>
    </row>
    <row r="20" spans="1:26" ht="72">
      <c r="A20" s="50">
        <v>2.6</v>
      </c>
      <c r="B20" s="46" t="s">
        <v>31</v>
      </c>
      <c r="C20" s="52">
        <v>12</v>
      </c>
      <c r="D20" s="53" t="s">
        <v>19</v>
      </c>
      <c r="E20" s="16">
        <f t="shared" si="2"/>
        <v>351699.8827667057</v>
      </c>
      <c r="F20" s="17">
        <f ca="1">IFERROR(__xludf.DUMMYFUNCTION("+E20*C20"),4220398.59320046)</f>
        <v>4220398.5932004601</v>
      </c>
      <c r="G20" s="48">
        <v>362250.87924970692</v>
      </c>
      <c r="H20" s="29">
        <f ca="1">IFERROR(__xludf.DUMMYFUNCTION("+G20*C20"),4347010.55099648)</f>
        <v>4347010.5509964796</v>
      </c>
      <c r="I20" s="49">
        <v>341148.88628370455</v>
      </c>
      <c r="J20" s="17">
        <f ca="1">IFERROR(__xludf.DUMMYFUNCTION("+I20*C20"),4093786.63540445)</f>
        <v>4093786.6354044499</v>
      </c>
      <c r="K20" s="49">
        <v>351699.8827667057</v>
      </c>
      <c r="L20" s="17">
        <f ca="1">IFERROR(__xludf.DUMMYFUNCTION("+K20*C20"),4220398.59320046)</f>
        <v>4220398.5932004601</v>
      </c>
      <c r="M20" s="1"/>
      <c r="N20" s="1"/>
      <c r="O20" s="1"/>
      <c r="P20" s="1"/>
      <c r="Q20" s="1"/>
      <c r="R20" s="1"/>
      <c r="S20" s="1"/>
      <c r="T20" s="1"/>
      <c r="U20" s="1"/>
      <c r="V20" s="1"/>
      <c r="W20" s="1"/>
      <c r="X20" s="1"/>
      <c r="Y20" s="1"/>
      <c r="Z20" s="1"/>
    </row>
    <row r="21" spans="1:26" ht="15.75" customHeight="1">
      <c r="A21" s="24">
        <v>2.7</v>
      </c>
      <c r="B21" s="46" t="s">
        <v>32</v>
      </c>
      <c r="C21" s="52">
        <v>3</v>
      </c>
      <c r="D21" s="53" t="s">
        <v>19</v>
      </c>
      <c r="E21" s="16">
        <f t="shared" si="2"/>
        <v>476748.72997264547</v>
      </c>
      <c r="F21" s="17">
        <f ca="1">IFERROR(__xludf.DUMMYFUNCTION("+E21*C21"),1430246.18991793)</f>
        <v>1430246.1899179299</v>
      </c>
      <c r="G21" s="48">
        <v>491051.19187182491</v>
      </c>
      <c r="H21" s="29">
        <f ca="1">IFERROR(__xludf.DUMMYFUNCTION("+G21*C21"),1473153.57561547)</f>
        <v>1473153.5756154701</v>
      </c>
      <c r="I21" s="49">
        <v>462446.26807346614</v>
      </c>
      <c r="J21" s="17">
        <f ca="1">IFERROR(__xludf.DUMMYFUNCTION("+I21*C21"),1387338.80422039)</f>
        <v>1387338.80422039</v>
      </c>
      <c r="K21" s="49">
        <v>476748.72997264552</v>
      </c>
      <c r="L21" s="17">
        <f ca="1">IFERROR(__xludf.DUMMYFUNCTION("+K21*C21"),1430246.18991793)</f>
        <v>1430246.1899179299</v>
      </c>
      <c r="M21" s="1"/>
      <c r="N21" s="1"/>
      <c r="O21" s="1"/>
      <c r="P21" s="1"/>
      <c r="Q21" s="1"/>
      <c r="R21" s="1"/>
      <c r="S21" s="1"/>
      <c r="T21" s="1"/>
      <c r="U21" s="1"/>
      <c r="V21" s="1"/>
      <c r="W21" s="1"/>
      <c r="X21" s="1"/>
      <c r="Y21" s="1"/>
      <c r="Z21" s="1"/>
    </row>
    <row r="22" spans="1:26" ht="15.75" customHeight="1">
      <c r="A22" s="50">
        <v>2.8</v>
      </c>
      <c r="B22" s="46" t="s">
        <v>33</v>
      </c>
      <c r="C22" s="52">
        <v>1</v>
      </c>
      <c r="D22" s="53" t="s">
        <v>19</v>
      </c>
      <c r="E22" s="16">
        <f t="shared" si="2"/>
        <v>2188354.8261039467</v>
      </c>
      <c r="F22" s="17">
        <f ca="1">IFERROR(__xludf.DUMMYFUNCTION("+E22*C22"),2188354.82610394)</f>
        <v>2188354.8261039401</v>
      </c>
      <c r="G22" s="48">
        <v>2254005.4708870649</v>
      </c>
      <c r="H22" s="29">
        <f ca="1">IFERROR(__xludf.DUMMYFUNCTION("+G22*C22"),2254005.47088706)</f>
        <v>2254005.4708870598</v>
      </c>
      <c r="I22" s="49">
        <v>2122704.1813208284</v>
      </c>
      <c r="J22" s="17">
        <f ca="1">IFERROR(__xludf.DUMMYFUNCTION("+I22*C22"),2122704.18132082)</f>
        <v>2122704.18132082</v>
      </c>
      <c r="K22" s="49">
        <v>2188354.8261039467</v>
      </c>
      <c r="L22" s="17">
        <f ca="1">IFERROR(__xludf.DUMMYFUNCTION("+K22*C22"),2188354.82610394)</f>
        <v>2188354.8261039401</v>
      </c>
      <c r="M22" s="1"/>
      <c r="N22" s="1"/>
      <c r="O22" s="1"/>
      <c r="P22" s="1"/>
      <c r="Q22" s="1"/>
      <c r="R22" s="1"/>
      <c r="S22" s="1"/>
      <c r="T22" s="1"/>
      <c r="U22" s="1"/>
      <c r="V22" s="1"/>
      <c r="W22" s="1"/>
      <c r="X22" s="1"/>
      <c r="Y22" s="1"/>
      <c r="Z22" s="1"/>
    </row>
    <row r="23" spans="1:26" ht="15.75" customHeight="1">
      <c r="A23" s="50">
        <v>2.9</v>
      </c>
      <c r="B23" s="46" t="s">
        <v>34</v>
      </c>
      <c r="C23" s="52">
        <v>1</v>
      </c>
      <c r="D23" s="53" t="s">
        <v>19</v>
      </c>
      <c r="E23" s="16">
        <f t="shared" si="2"/>
        <v>1524032.8253223915</v>
      </c>
      <c r="F23" s="17">
        <f ca="1">IFERROR(__xludf.DUMMYFUNCTION("+E23*C23"),1524032.82532239)</f>
        <v>1524032.8253223901</v>
      </c>
      <c r="G23" s="48">
        <v>1569753.8100820633</v>
      </c>
      <c r="H23" s="29">
        <f ca="1">IFERROR(__xludf.DUMMYFUNCTION("+G23*C23"),1569753.81008206)</f>
        <v>1569753.8100820601</v>
      </c>
      <c r="I23" s="49">
        <v>1478311.8405627196</v>
      </c>
      <c r="J23" s="17">
        <f ca="1">IFERROR(__xludf.DUMMYFUNCTION("+I23*C23"),1478311.84056271)</f>
        <v>1478311.8405627101</v>
      </c>
      <c r="K23" s="49">
        <v>1524032.8253223915</v>
      </c>
      <c r="L23" s="17">
        <f ca="1">IFERROR(__xludf.DUMMYFUNCTION("+K23*C23"),1524032.82532239)</f>
        <v>1524032.8253223901</v>
      </c>
      <c r="M23" s="1"/>
      <c r="N23" s="1"/>
      <c r="O23" s="1"/>
      <c r="P23" s="1"/>
      <c r="Q23" s="1"/>
      <c r="R23" s="1"/>
      <c r="S23" s="1"/>
      <c r="T23" s="1"/>
      <c r="U23" s="1"/>
      <c r="V23" s="1"/>
      <c r="W23" s="1"/>
      <c r="X23" s="1"/>
      <c r="Y23" s="1"/>
      <c r="Z23" s="1"/>
    </row>
    <row r="24" spans="1:26" ht="15.75" customHeight="1">
      <c r="A24" s="54">
        <v>2.1</v>
      </c>
      <c r="B24" s="46" t="s">
        <v>35</v>
      </c>
      <c r="C24" s="52">
        <v>54</v>
      </c>
      <c r="D24" s="53" t="s">
        <v>19</v>
      </c>
      <c r="E24" s="16">
        <f t="shared" si="2"/>
        <v>50801.094177413055</v>
      </c>
      <c r="F24" s="17">
        <f ca="1">IFERROR(__xludf.DUMMYFUNCTION("+E24*C24"),2743259.0855803)</f>
        <v>2743259.0855803001</v>
      </c>
      <c r="G24" s="48">
        <v>52325.12700273544</v>
      </c>
      <c r="H24" s="29">
        <f ca="1">IFERROR(__xludf.DUMMYFUNCTION("+G24*C24"),2825556.85814771)</f>
        <v>2825556.8581477101</v>
      </c>
      <c r="I24" s="49">
        <v>49277.061352090655</v>
      </c>
      <c r="J24" s="17">
        <f ca="1">IFERROR(__xludf.DUMMYFUNCTION("+I24*C24"),2660961.31301289)</f>
        <v>2660961.3130128901</v>
      </c>
      <c r="K24" s="49">
        <v>50801.094177413048</v>
      </c>
      <c r="L24" s="17">
        <f ca="1">IFERROR(__xludf.DUMMYFUNCTION("+K24*C24"),2743259.0855803)</f>
        <v>2743259.0855803001</v>
      </c>
      <c r="M24" s="1"/>
      <c r="N24" s="1"/>
      <c r="O24" s="1"/>
      <c r="P24" s="1"/>
      <c r="Q24" s="1"/>
      <c r="R24" s="1"/>
      <c r="S24" s="1"/>
      <c r="T24" s="1"/>
      <c r="U24" s="1"/>
      <c r="V24" s="1"/>
      <c r="W24" s="1"/>
      <c r="X24" s="1"/>
      <c r="Y24" s="1"/>
      <c r="Z24" s="1"/>
    </row>
    <row r="25" spans="1:26" ht="15.75" customHeight="1">
      <c r="A25" s="55">
        <v>2.11</v>
      </c>
      <c r="B25" s="46" t="s">
        <v>36</v>
      </c>
      <c r="C25" s="52">
        <v>5</v>
      </c>
      <c r="D25" s="53" t="s">
        <v>19</v>
      </c>
      <c r="E25" s="16">
        <f t="shared" si="2"/>
        <v>195388.82375928096</v>
      </c>
      <c r="F25" s="17">
        <f ca="1">IFERROR(__xludf.DUMMYFUNCTION("+E25*C25"),976944.118796404)</f>
        <v>976944.11879640399</v>
      </c>
      <c r="G25" s="48">
        <v>201250.4884720594</v>
      </c>
      <c r="H25" s="29">
        <f ca="1">IFERROR(__xludf.DUMMYFUNCTION("+G25*C25"),1006252.44236029)</f>
        <v>1006252.44236029</v>
      </c>
      <c r="I25" s="49">
        <v>189527.15904650252</v>
      </c>
      <c r="J25" s="17">
        <f ca="1">IFERROR(__xludf.DUMMYFUNCTION("+I25*C25"),947635.795232512)</f>
        <v>947635.79523251206</v>
      </c>
      <c r="K25" s="49">
        <v>195388.82375928096</v>
      </c>
      <c r="L25" s="17">
        <f ca="1">IFERROR(__xludf.DUMMYFUNCTION("+K25*C25"),976944.118796404)</f>
        <v>976944.11879640399</v>
      </c>
      <c r="M25" s="1"/>
      <c r="N25" s="1"/>
      <c r="O25" s="1"/>
      <c r="P25" s="1"/>
      <c r="Q25" s="1"/>
      <c r="R25" s="1"/>
      <c r="S25" s="1"/>
      <c r="T25" s="1"/>
      <c r="U25" s="1"/>
      <c r="V25" s="1"/>
      <c r="W25" s="1"/>
      <c r="X25" s="1"/>
      <c r="Y25" s="1"/>
      <c r="Z25" s="1"/>
    </row>
    <row r="26" spans="1:26" ht="15.75" customHeight="1">
      <c r="A26" s="56">
        <v>3</v>
      </c>
      <c r="B26" s="38" t="s">
        <v>37</v>
      </c>
      <c r="C26" s="57"/>
      <c r="D26" s="58"/>
      <c r="E26" s="21"/>
      <c r="F26" s="22"/>
      <c r="G26" s="59"/>
      <c r="H26" s="23"/>
      <c r="I26" s="60"/>
      <c r="J26" s="22"/>
      <c r="K26" s="60"/>
      <c r="L26" s="22"/>
      <c r="M26" s="1"/>
      <c r="N26" s="1"/>
      <c r="O26" s="1"/>
      <c r="P26" s="1"/>
      <c r="Q26" s="1"/>
      <c r="R26" s="1"/>
      <c r="S26" s="1"/>
      <c r="T26" s="1"/>
      <c r="U26" s="1"/>
      <c r="V26" s="1"/>
      <c r="W26" s="1"/>
      <c r="X26" s="1"/>
      <c r="Y26" s="1"/>
      <c r="Z26" s="1"/>
    </row>
    <row r="27" spans="1:26" ht="15.75" customHeight="1">
      <c r="A27" s="50">
        <v>3.1</v>
      </c>
      <c r="B27" s="61" t="s">
        <v>38</v>
      </c>
      <c r="C27" s="52">
        <v>1</v>
      </c>
      <c r="D27" s="53" t="s">
        <v>39</v>
      </c>
      <c r="E27" s="16">
        <f t="shared" ref="E27:E28" si="3">AVERAGE(G27,I27,K27)</f>
        <v>3321610.003907776</v>
      </c>
      <c r="F27" s="17">
        <f ca="1">IFERROR(__xludf.DUMMYFUNCTION("+E27*C27"),3321610.00390777)</f>
        <v>3321610.0039077699</v>
      </c>
      <c r="G27" s="48">
        <v>3421258.3040250097</v>
      </c>
      <c r="H27" s="29">
        <f ca="1">IFERROR(__xludf.DUMMYFUNCTION("+G27*C27"),3421258.304025)</f>
        <v>3421258.304025</v>
      </c>
      <c r="I27" s="49">
        <v>3221961.7037905431</v>
      </c>
      <c r="J27" s="17">
        <f ca="1">IFERROR(__xludf.DUMMYFUNCTION("+I27*C27"),3221961.70379054)</f>
        <v>3221961.7037905399</v>
      </c>
      <c r="K27" s="49">
        <v>3321610.0039077764</v>
      </c>
      <c r="L27" s="17">
        <f ca="1">IFERROR(__xludf.DUMMYFUNCTION("+K27*C27"),3321610.00390777)</f>
        <v>3321610.0039077699</v>
      </c>
      <c r="M27" s="1"/>
      <c r="N27" s="1"/>
      <c r="O27" s="1"/>
      <c r="P27" s="1"/>
      <c r="Q27" s="1"/>
      <c r="R27" s="1"/>
      <c r="S27" s="1"/>
      <c r="T27" s="1"/>
      <c r="U27" s="1"/>
      <c r="V27" s="1"/>
      <c r="W27" s="1"/>
      <c r="X27" s="1"/>
      <c r="Y27" s="1"/>
      <c r="Z27" s="1"/>
    </row>
    <row r="28" spans="1:26" ht="15.75" customHeight="1">
      <c r="A28" s="50">
        <v>3.2</v>
      </c>
      <c r="B28" s="62" t="s">
        <v>40</v>
      </c>
      <c r="C28" s="52">
        <v>1</v>
      </c>
      <c r="D28" s="53" t="s">
        <v>39</v>
      </c>
      <c r="E28" s="16">
        <f t="shared" si="3"/>
        <v>1016021.883548261</v>
      </c>
      <c r="F28" s="17">
        <f ca="1">IFERROR(__xludf.DUMMYFUNCTION("+E28*C28"),1016021.88354826)</f>
        <v>1016021.88354826</v>
      </c>
      <c r="G28" s="48">
        <v>1046502.5400547088</v>
      </c>
      <c r="H28" s="29">
        <f ca="1">IFERROR(__xludf.DUMMYFUNCTION("+G28*C28"),1046502.5400547)</f>
        <v>1046502.5400547</v>
      </c>
      <c r="I28" s="49">
        <v>985541.2270418132</v>
      </c>
      <c r="J28" s="17">
        <f ca="1">IFERROR(__xludf.DUMMYFUNCTION("+I28*C28"),985541.227041813)</f>
        <v>985541.22704181296</v>
      </c>
      <c r="K28" s="49">
        <v>1016021.883548261</v>
      </c>
      <c r="L28" s="17">
        <f ca="1">IFERROR(__xludf.DUMMYFUNCTION("+K28*C28"),1016021.88354826)</f>
        <v>1016021.88354826</v>
      </c>
      <c r="M28" s="1"/>
      <c r="N28" s="1"/>
      <c r="O28" s="1"/>
      <c r="P28" s="1"/>
      <c r="Q28" s="1"/>
      <c r="R28" s="1"/>
      <c r="S28" s="1"/>
      <c r="T28" s="1"/>
      <c r="U28" s="1"/>
      <c r="V28" s="1"/>
      <c r="W28" s="1"/>
      <c r="X28" s="1"/>
      <c r="Y28" s="1"/>
      <c r="Z28" s="1"/>
    </row>
    <row r="29" spans="1:26" ht="15.75" customHeight="1">
      <c r="A29" s="56">
        <v>4</v>
      </c>
      <c r="B29" s="38" t="s">
        <v>41</v>
      </c>
      <c r="C29" s="57"/>
      <c r="D29" s="58"/>
      <c r="E29" s="21"/>
      <c r="F29" s="22"/>
      <c r="G29" s="63"/>
      <c r="H29" s="23"/>
      <c r="I29" s="64"/>
      <c r="J29" s="22"/>
      <c r="K29" s="64"/>
      <c r="L29" s="22"/>
      <c r="M29" s="1"/>
      <c r="N29" s="1"/>
      <c r="O29" s="1"/>
      <c r="P29" s="1"/>
      <c r="Q29" s="1"/>
      <c r="R29" s="1"/>
      <c r="S29" s="1"/>
      <c r="T29" s="1"/>
      <c r="U29" s="1"/>
      <c r="V29" s="1"/>
      <c r="W29" s="1"/>
      <c r="X29" s="1"/>
      <c r="Y29" s="1"/>
      <c r="Z29" s="1"/>
    </row>
    <row r="30" spans="1:26" ht="15.75" customHeight="1">
      <c r="A30" s="65">
        <v>4.0999999999999996</v>
      </c>
      <c r="B30" s="46" t="s">
        <v>42</v>
      </c>
      <c r="C30" s="52">
        <v>2</v>
      </c>
      <c r="D30" s="53" t="s">
        <v>19</v>
      </c>
      <c r="E30" s="16">
        <f>AVERAGE(G30,I30,K30)</f>
        <v>3516998.8276670575</v>
      </c>
      <c r="F30" s="17">
        <f ca="1">IFERROR(__xludf.DUMMYFUNCTION("+E30*C30"),7033997.65533411)</f>
        <v>7033997.6553341104</v>
      </c>
      <c r="G30" s="48">
        <v>3622508.7924970691</v>
      </c>
      <c r="H30" s="29">
        <f ca="1">IFERROR(__xludf.DUMMYFUNCTION("+G30*C30"),7245017.58499413)</f>
        <v>7245017.5849941298</v>
      </c>
      <c r="I30" s="49">
        <v>3411488.8628370455</v>
      </c>
      <c r="J30" s="17">
        <f ca="1">IFERROR(__xludf.DUMMYFUNCTION("+I30*C30"),6822977.72567409)</f>
        <v>6822977.72567409</v>
      </c>
      <c r="K30" s="49">
        <v>3516998.827667057</v>
      </c>
      <c r="L30" s="17">
        <f ca="1">IFERROR(__xludf.DUMMYFUNCTION("+K30*C30"),7033997.65533411)</f>
        <v>7033997.6553341104</v>
      </c>
      <c r="M30" s="1"/>
      <c r="N30" s="1"/>
      <c r="O30" s="1"/>
      <c r="P30" s="1"/>
      <c r="Q30" s="1"/>
      <c r="R30" s="1"/>
      <c r="S30" s="1"/>
      <c r="T30" s="1"/>
      <c r="U30" s="1"/>
      <c r="V30" s="1"/>
      <c r="W30" s="1"/>
      <c r="X30" s="1"/>
      <c r="Y30" s="1"/>
      <c r="Z30" s="1"/>
    </row>
    <row r="31" spans="1:26" ht="15.75" customHeight="1">
      <c r="A31" s="56">
        <v>5</v>
      </c>
      <c r="B31" s="38" t="s">
        <v>43</v>
      </c>
      <c r="C31" s="57"/>
      <c r="D31" s="58"/>
      <c r="E31" s="21"/>
      <c r="F31" s="22"/>
      <c r="G31" s="63"/>
      <c r="H31" s="23"/>
      <c r="I31" s="64"/>
      <c r="J31" s="22"/>
      <c r="K31" s="64"/>
      <c r="L31" s="22"/>
      <c r="M31" s="1"/>
      <c r="N31" s="1"/>
      <c r="O31" s="1"/>
      <c r="P31" s="1"/>
      <c r="Q31" s="1"/>
      <c r="R31" s="1"/>
      <c r="S31" s="1"/>
      <c r="T31" s="1"/>
      <c r="U31" s="1"/>
      <c r="V31" s="1"/>
      <c r="W31" s="1"/>
      <c r="X31" s="1"/>
      <c r="Y31" s="1"/>
      <c r="Z31" s="1"/>
    </row>
    <row r="32" spans="1:26" ht="15.75" customHeight="1">
      <c r="A32" s="50">
        <v>5.0999999999999996</v>
      </c>
      <c r="B32" s="66" t="s">
        <v>44</v>
      </c>
      <c r="C32" s="52">
        <v>2</v>
      </c>
      <c r="D32" s="53" t="s">
        <v>19</v>
      </c>
      <c r="E32" s="16">
        <f t="shared" ref="E32:E34" si="4">AVERAGE(G32,I32,K32)</f>
        <v>8753419.3044157866</v>
      </c>
      <c r="F32" s="17">
        <f ca="1">IFERROR(__xludf.DUMMYFUNCTION("+E32*C32"),17506838.6088315)</f>
        <v>17506838.608831499</v>
      </c>
      <c r="G32" s="48">
        <v>9016021.8835482597</v>
      </c>
      <c r="H32" s="29">
        <f ca="1">IFERROR(__xludf.DUMMYFUNCTION("+G32*C32"),18032043.7670965)</f>
        <v>18032043.767096501</v>
      </c>
      <c r="I32" s="49">
        <v>8490816.7252833135</v>
      </c>
      <c r="J32" s="17">
        <f ca="1">IFERROR(__xludf.DUMMYFUNCTION("+I32*C32"),16981633.4505666)</f>
        <v>16981633.450566601</v>
      </c>
      <c r="K32" s="49">
        <v>8753419.3044157866</v>
      </c>
      <c r="L32" s="17">
        <f ca="1">IFERROR(__xludf.DUMMYFUNCTION("+K32*C32"),17506838.6088315)</f>
        <v>17506838.608831499</v>
      </c>
      <c r="M32" s="1"/>
      <c r="N32" s="1"/>
      <c r="O32" s="1"/>
      <c r="P32" s="1"/>
      <c r="Q32" s="1"/>
      <c r="R32" s="1"/>
      <c r="S32" s="1"/>
      <c r="T32" s="1"/>
      <c r="U32" s="1"/>
      <c r="V32" s="1"/>
      <c r="W32" s="1"/>
      <c r="X32" s="1"/>
      <c r="Y32" s="1"/>
      <c r="Z32" s="1"/>
    </row>
    <row r="33" spans="1:26" ht="15.75" customHeight="1">
      <c r="A33" s="50">
        <v>5.2</v>
      </c>
      <c r="B33" s="51" t="s">
        <v>45</v>
      </c>
      <c r="C33" s="52">
        <v>2</v>
      </c>
      <c r="D33" s="53" t="s">
        <v>19</v>
      </c>
      <c r="E33" s="16">
        <f t="shared" si="4"/>
        <v>2969910.1211410705</v>
      </c>
      <c r="F33" s="17">
        <f ca="1">IFERROR(__xludf.DUMMYFUNCTION("+E33*C33"),5939820.24228214)</f>
        <v>5939820.2422821401</v>
      </c>
      <c r="G33" s="48">
        <v>3059007.4247753029</v>
      </c>
      <c r="H33" s="29">
        <f ca="1">IFERROR(__xludf.DUMMYFUNCTION("+G33*C33"),6118014.8495506)</f>
        <v>6118014.8495506002</v>
      </c>
      <c r="I33" s="49">
        <v>2880812.8175068386</v>
      </c>
      <c r="J33" s="17">
        <f ca="1">IFERROR(__xludf.DUMMYFUNCTION("+I33*C33"),5761625.63501367)</f>
        <v>5761625.6350136697</v>
      </c>
      <c r="K33" s="49">
        <v>2969910.1211410705</v>
      </c>
      <c r="L33" s="17">
        <f ca="1">IFERROR(__xludf.DUMMYFUNCTION("+K33*C33"),5939820.24228214)</f>
        <v>5939820.2422821401</v>
      </c>
      <c r="M33" s="1"/>
      <c r="N33" s="1"/>
      <c r="O33" s="1"/>
      <c r="P33" s="1"/>
      <c r="Q33" s="1"/>
      <c r="R33" s="1"/>
      <c r="S33" s="1"/>
      <c r="T33" s="1"/>
      <c r="U33" s="1"/>
      <c r="V33" s="1"/>
      <c r="W33" s="1"/>
      <c r="X33" s="1"/>
      <c r="Y33" s="1"/>
      <c r="Z33" s="1"/>
    </row>
    <row r="34" spans="1:26" ht="15.75" customHeight="1">
      <c r="A34" s="50">
        <v>5.3</v>
      </c>
      <c r="B34" s="67" t="s">
        <v>46</v>
      </c>
      <c r="C34" s="52">
        <v>1</v>
      </c>
      <c r="D34" s="53" t="s">
        <v>19</v>
      </c>
      <c r="E34" s="16">
        <f t="shared" si="4"/>
        <v>5908558.0304806568</v>
      </c>
      <c r="F34" s="17">
        <f ca="1">IFERROR(__xludf.DUMMYFUNCTION("+E34*C34"),5908558.03048065)</f>
        <v>5908558.0304806503</v>
      </c>
      <c r="G34" s="48">
        <v>6085814.7713950761</v>
      </c>
      <c r="H34" s="29">
        <f ca="1">IFERROR(__xludf.DUMMYFUNCTION("+G34*C34"),6085814.77139507)</f>
        <v>6085814.7713950695</v>
      </c>
      <c r="I34" s="49">
        <v>5731301.2895662365</v>
      </c>
      <c r="J34" s="17">
        <f ca="1">IFERROR(__xludf.DUMMYFUNCTION("+I34*C34"),5731301.28956623)</f>
        <v>5731301.28956623</v>
      </c>
      <c r="K34" s="49">
        <v>5908558.0304806558</v>
      </c>
      <c r="L34" s="17">
        <f ca="1">IFERROR(__xludf.DUMMYFUNCTION("+K34*C34"),5908558.03048065)</f>
        <v>5908558.0304806503</v>
      </c>
      <c r="M34" s="1"/>
      <c r="N34" s="1"/>
      <c r="O34" s="1"/>
      <c r="P34" s="1"/>
      <c r="Q34" s="1"/>
      <c r="R34" s="1"/>
      <c r="S34" s="1"/>
      <c r="T34" s="1"/>
      <c r="U34" s="1"/>
      <c r="V34" s="1"/>
      <c r="W34" s="1"/>
      <c r="X34" s="1"/>
      <c r="Y34" s="1"/>
      <c r="Z34" s="1"/>
    </row>
    <row r="35" spans="1:26" ht="15.75" customHeight="1">
      <c r="A35" s="56">
        <v>6</v>
      </c>
      <c r="B35" s="68" t="s">
        <v>47</v>
      </c>
      <c r="C35" s="57"/>
      <c r="D35" s="58"/>
      <c r="E35" s="21"/>
      <c r="F35" s="22"/>
      <c r="G35" s="63"/>
      <c r="H35" s="23"/>
      <c r="I35" s="64"/>
      <c r="J35" s="22"/>
      <c r="K35" s="64"/>
      <c r="L35" s="22"/>
      <c r="M35" s="1"/>
      <c r="N35" s="1"/>
      <c r="O35" s="1"/>
      <c r="P35" s="1"/>
      <c r="Q35" s="1"/>
      <c r="R35" s="1"/>
      <c r="S35" s="1"/>
      <c r="T35" s="1"/>
      <c r="U35" s="1"/>
      <c r="V35" s="1"/>
      <c r="W35" s="1"/>
      <c r="X35" s="1"/>
      <c r="Y35" s="1"/>
      <c r="Z35" s="1"/>
    </row>
    <row r="36" spans="1:26" ht="15.75" customHeight="1">
      <c r="A36" s="50">
        <v>6.1</v>
      </c>
      <c r="B36" s="69" t="s">
        <v>48</v>
      </c>
      <c r="C36" s="52">
        <v>6</v>
      </c>
      <c r="D36" s="53" t="s">
        <v>19</v>
      </c>
      <c r="E36" s="16">
        <f t="shared" ref="E36:E41" si="5">AVERAGE(G36,I36,K36)</f>
        <v>484564.28292301676</v>
      </c>
      <c r="F36" s="17">
        <f ca="1">IFERROR(__xludf.DUMMYFUNCTION("+E36*C36"),2907385.6975381)</f>
        <v>2907385.6975381002</v>
      </c>
      <c r="G36" s="48">
        <v>499101.21141070727</v>
      </c>
      <c r="H36" s="29">
        <f ca="1">IFERROR(__xludf.DUMMYFUNCTION("+G36*C36"),2994607.26846424)</f>
        <v>2994607.2684642398</v>
      </c>
      <c r="I36" s="49">
        <v>470027.35443532624</v>
      </c>
      <c r="J36" s="17">
        <f ca="1">IFERROR(__xludf.DUMMYFUNCTION("+I36*C36"),2820164.12661195)</f>
        <v>2820164.1266119499</v>
      </c>
      <c r="K36" s="49">
        <v>484564.28292301676</v>
      </c>
      <c r="L36" s="17">
        <f ca="1">IFERROR(__xludf.DUMMYFUNCTION("+K36*C36"),2907385.6975381)</f>
        <v>2907385.6975381002</v>
      </c>
      <c r="M36" s="1"/>
      <c r="N36" s="1"/>
      <c r="O36" s="1"/>
      <c r="P36" s="1"/>
      <c r="Q36" s="1"/>
      <c r="R36" s="1"/>
      <c r="S36" s="1"/>
      <c r="T36" s="1"/>
      <c r="U36" s="1"/>
      <c r="V36" s="1"/>
      <c r="W36" s="1"/>
      <c r="X36" s="1"/>
      <c r="Y36" s="1"/>
      <c r="Z36" s="1"/>
    </row>
    <row r="37" spans="1:26" ht="15.75" customHeight="1">
      <c r="A37" s="50">
        <v>6.2</v>
      </c>
      <c r="B37" s="69" t="s">
        <v>49</v>
      </c>
      <c r="C37" s="52">
        <v>2</v>
      </c>
      <c r="D37" s="53" t="s">
        <v>19</v>
      </c>
      <c r="E37" s="16">
        <f t="shared" si="5"/>
        <v>359515.43571707699</v>
      </c>
      <c r="F37" s="17">
        <f ca="1">IFERROR(__xludf.DUMMYFUNCTION("+E37*C37"),719030.871434154)</f>
        <v>719030.87143415399</v>
      </c>
      <c r="G37" s="48">
        <v>370300.89878858929</v>
      </c>
      <c r="H37" s="29">
        <f ca="1">IFERROR(__xludf.DUMMYFUNCTION("+G37*C37"),740601.797577178)</f>
        <v>740601.79757717799</v>
      </c>
      <c r="I37" s="49">
        <v>348729.97264556465</v>
      </c>
      <c r="J37" s="17">
        <f ca="1">IFERROR(__xludf.DUMMYFUNCTION("+I37*C37"),697459.945291129)</f>
        <v>697459.94529112906</v>
      </c>
      <c r="K37" s="49">
        <v>359515.43571707694</v>
      </c>
      <c r="L37" s="17">
        <f ca="1">IFERROR(__xludf.DUMMYFUNCTION("+K37*C37"),719030.871434153)</f>
        <v>719030.87143415306</v>
      </c>
      <c r="M37" s="1"/>
      <c r="N37" s="1"/>
      <c r="O37" s="1"/>
      <c r="P37" s="1"/>
      <c r="Q37" s="1"/>
      <c r="R37" s="1"/>
      <c r="S37" s="1"/>
      <c r="T37" s="1"/>
      <c r="U37" s="1"/>
      <c r="V37" s="1"/>
      <c r="W37" s="1"/>
      <c r="X37" s="1"/>
      <c r="Y37" s="1"/>
      <c r="Z37" s="1"/>
    </row>
    <row r="38" spans="1:26" ht="15.75" customHeight="1">
      <c r="A38" s="50">
        <v>6.3</v>
      </c>
      <c r="B38" s="69" t="s">
        <v>50</v>
      </c>
      <c r="C38" s="52">
        <v>6</v>
      </c>
      <c r="D38" s="53" t="s">
        <v>19</v>
      </c>
      <c r="E38" s="16">
        <f t="shared" si="5"/>
        <v>69558.421258304021</v>
      </c>
      <c r="F38" s="17">
        <f ca="1">IFERROR(__xludf.DUMMYFUNCTION("+E38*C38"),417350.527549824)</f>
        <v>417350.52754982398</v>
      </c>
      <c r="G38" s="48">
        <v>71645.173896053137</v>
      </c>
      <c r="H38" s="29">
        <f ca="1">IFERROR(__xludf.DUMMYFUNCTION("+G38*C38"),429871.043376318)</f>
        <v>429871.043376318</v>
      </c>
      <c r="I38" s="49">
        <v>67471.668620554905</v>
      </c>
      <c r="J38" s="17">
        <f ca="1">IFERROR(__xludf.DUMMYFUNCTION("+I38*C38"),404830.011723329)</f>
        <v>404830.01172332902</v>
      </c>
      <c r="K38" s="49">
        <v>69558.421258304021</v>
      </c>
      <c r="L38" s="17">
        <f ca="1">IFERROR(__xludf.DUMMYFUNCTION("+K38*C38"),417350.527549824)</f>
        <v>417350.52754982398</v>
      </c>
      <c r="M38" s="1"/>
      <c r="N38" s="1"/>
      <c r="O38" s="1"/>
      <c r="P38" s="1"/>
      <c r="Q38" s="1"/>
      <c r="R38" s="1"/>
      <c r="S38" s="1"/>
      <c r="T38" s="1"/>
      <c r="U38" s="1"/>
      <c r="V38" s="1"/>
      <c r="W38" s="1"/>
      <c r="X38" s="1"/>
      <c r="Y38" s="1"/>
      <c r="Z38" s="1"/>
    </row>
    <row r="39" spans="1:26" ht="15.75" customHeight="1">
      <c r="A39" s="50">
        <v>6.4</v>
      </c>
      <c r="B39" s="25" t="s">
        <v>51</v>
      </c>
      <c r="C39" s="52">
        <v>101</v>
      </c>
      <c r="D39" s="53" t="s">
        <v>52</v>
      </c>
      <c r="E39" s="16">
        <f t="shared" si="5"/>
        <v>29699.101211410703</v>
      </c>
      <c r="F39" s="17">
        <f ca="1">IFERROR(__xludf.DUMMYFUNCTION("+E39*C39"),2999609.22235248)</f>
        <v>2999609.2223524801</v>
      </c>
      <c r="G39" s="48">
        <v>30590.074247753026</v>
      </c>
      <c r="H39" s="29">
        <f ca="1">IFERROR(__xludf.DUMMYFUNCTION("+G39*C39"),3089597.49902305)</f>
        <v>3089597.4990230501</v>
      </c>
      <c r="I39" s="49">
        <v>28808.128175068385</v>
      </c>
      <c r="J39" s="17">
        <f ca="1">IFERROR(__xludf.DUMMYFUNCTION("+I39*C39"),2909620.9456819)</f>
        <v>2909620.9456818998</v>
      </c>
      <c r="K39" s="49">
        <v>29699.101211410707</v>
      </c>
      <c r="L39" s="17">
        <f ca="1">IFERROR(__xludf.DUMMYFUNCTION("+K39*C39"),2999609.22235248)</f>
        <v>2999609.2223524801</v>
      </c>
      <c r="M39" s="1"/>
      <c r="N39" s="1"/>
      <c r="O39" s="1"/>
      <c r="P39" s="1"/>
      <c r="Q39" s="1"/>
      <c r="R39" s="1"/>
      <c r="S39" s="1"/>
      <c r="T39" s="1"/>
      <c r="U39" s="1"/>
      <c r="V39" s="1"/>
      <c r="W39" s="1"/>
      <c r="X39" s="1"/>
      <c r="Y39" s="1"/>
      <c r="Z39" s="1"/>
    </row>
    <row r="40" spans="1:26" ht="15.75" customHeight="1">
      <c r="A40" s="50">
        <v>6.5</v>
      </c>
      <c r="B40" s="70" t="s">
        <v>53</v>
      </c>
      <c r="C40" s="52">
        <v>4</v>
      </c>
      <c r="D40" s="53" t="s">
        <v>19</v>
      </c>
      <c r="E40" s="16">
        <f t="shared" si="5"/>
        <v>293083.23563892138</v>
      </c>
      <c r="F40" s="17">
        <f ca="1">IFERROR(__xludf.DUMMYFUNCTION("+E40*C40"),1172332.94255568)</f>
        <v>1172332.9425556799</v>
      </c>
      <c r="G40" s="48">
        <v>301875.73270808905</v>
      </c>
      <c r="H40" s="29">
        <f ca="1">IFERROR(__xludf.DUMMYFUNCTION("+G40*C40"),1207502.93083235)</f>
        <v>1207502.9308323499</v>
      </c>
      <c r="I40" s="49">
        <v>284290.73856975377</v>
      </c>
      <c r="J40" s="17">
        <f ca="1">IFERROR(__xludf.DUMMYFUNCTION("+I40*C40"),1137162.95427901)</f>
        <v>1137162.95427901</v>
      </c>
      <c r="K40" s="49">
        <v>293083.23563892144</v>
      </c>
      <c r="L40" s="17">
        <f ca="1">IFERROR(__xludf.DUMMYFUNCTION("+K40*C40"),1172332.94255568)</f>
        <v>1172332.9425556799</v>
      </c>
      <c r="M40" s="1"/>
      <c r="N40" s="1"/>
      <c r="O40" s="1"/>
      <c r="P40" s="1"/>
      <c r="Q40" s="1"/>
      <c r="R40" s="1"/>
      <c r="S40" s="1"/>
      <c r="T40" s="1"/>
      <c r="U40" s="1"/>
      <c r="V40" s="1"/>
      <c r="W40" s="1"/>
      <c r="X40" s="1"/>
      <c r="Y40" s="1"/>
      <c r="Z40" s="1"/>
    </row>
    <row r="41" spans="1:26" ht="15.75" customHeight="1">
      <c r="A41" s="50">
        <v>6.6</v>
      </c>
      <c r="B41" s="71" t="s">
        <v>54</v>
      </c>
      <c r="C41" s="52">
        <v>2</v>
      </c>
      <c r="D41" s="53" t="s">
        <v>19</v>
      </c>
      <c r="E41" s="16">
        <f t="shared" si="5"/>
        <v>1008206.3305978897</v>
      </c>
      <c r="F41" s="17">
        <f ca="1">IFERROR(__xludf.DUMMYFUNCTION("+E41*C41"),2016412.66119577)</f>
        <v>2016412.6611957699</v>
      </c>
      <c r="G41" s="48">
        <v>1038452.5205158264</v>
      </c>
      <c r="H41" s="29">
        <f ca="1">IFERROR(__xludf.DUMMYFUNCTION("+G41*C41"),2076905.04103165)</f>
        <v>2076905.04103165</v>
      </c>
      <c r="I41" s="49">
        <v>977960.14067995304</v>
      </c>
      <c r="J41" s="17">
        <f ca="1">IFERROR(__xludf.DUMMYFUNCTION("+I41*C41"),1955920.2813599)</f>
        <v>1955920.2813599</v>
      </c>
      <c r="K41" s="49">
        <v>1008206.3305978897</v>
      </c>
      <c r="L41" s="17">
        <f ca="1">IFERROR(__xludf.DUMMYFUNCTION("+K41*C41"),2016412.66119577)</f>
        <v>2016412.6611957699</v>
      </c>
      <c r="M41" s="1"/>
      <c r="N41" s="1"/>
      <c r="O41" s="1"/>
      <c r="P41" s="1"/>
      <c r="Q41" s="1"/>
      <c r="R41" s="1"/>
      <c r="S41" s="1"/>
      <c r="T41" s="1"/>
      <c r="U41" s="1"/>
      <c r="V41" s="1"/>
      <c r="W41" s="1"/>
      <c r="X41" s="1"/>
      <c r="Y41" s="1"/>
      <c r="Z41" s="1"/>
    </row>
    <row r="42" spans="1:26" ht="15.75" customHeight="1">
      <c r="A42" s="72">
        <v>7</v>
      </c>
      <c r="B42" s="73" t="s">
        <v>55</v>
      </c>
      <c r="C42" s="57"/>
      <c r="D42" s="58"/>
      <c r="E42" s="21"/>
      <c r="F42" s="22"/>
      <c r="G42" s="63"/>
      <c r="H42" s="23"/>
      <c r="I42" s="64"/>
      <c r="J42" s="22"/>
      <c r="K42" s="64"/>
      <c r="L42" s="22"/>
      <c r="M42" s="1"/>
      <c r="N42" s="1"/>
      <c r="O42" s="1"/>
      <c r="P42" s="1"/>
      <c r="Q42" s="1"/>
      <c r="R42" s="1"/>
      <c r="S42" s="1"/>
      <c r="T42" s="1"/>
      <c r="U42" s="1"/>
      <c r="V42" s="1"/>
      <c r="W42" s="1"/>
      <c r="X42" s="1"/>
      <c r="Y42" s="1"/>
      <c r="Z42" s="1"/>
    </row>
    <row r="43" spans="1:26" ht="15.75" customHeight="1">
      <c r="A43" s="50">
        <v>7.1</v>
      </c>
      <c r="B43" s="74" t="s">
        <v>56</v>
      </c>
      <c r="C43" s="52">
        <v>2</v>
      </c>
      <c r="D43" s="53" t="s">
        <v>19</v>
      </c>
      <c r="E43" s="16">
        <f t="shared" ref="E43:E57" si="6">AVERAGE(G43,I43,K43)</f>
        <v>508010.94177413051</v>
      </c>
      <c r="F43" s="17">
        <f ca="1">IFERROR(__xludf.DUMMYFUNCTION("+E43*C43"),1016021.88354826)</f>
        <v>1016021.88354826</v>
      </c>
      <c r="G43" s="48">
        <v>523251.27002735442</v>
      </c>
      <c r="H43" s="29">
        <f ca="1">IFERROR(__xludf.DUMMYFUNCTION("+G43*C43"),1046502.5400547)</f>
        <v>1046502.5400547</v>
      </c>
      <c r="I43" s="49">
        <v>492770.6135209066</v>
      </c>
      <c r="J43" s="17">
        <f ca="1">IFERROR(__xludf.DUMMYFUNCTION("+I43*C43"),985541.227041813)</f>
        <v>985541.22704181296</v>
      </c>
      <c r="K43" s="49">
        <v>508010.94177413051</v>
      </c>
      <c r="L43" s="17">
        <f ca="1">IFERROR(__xludf.DUMMYFUNCTION("+K43*C43"),1016021.88354826)</f>
        <v>1016021.88354826</v>
      </c>
      <c r="M43" s="1"/>
      <c r="N43" s="1"/>
      <c r="O43" s="1"/>
      <c r="P43" s="1"/>
      <c r="Q43" s="1"/>
      <c r="R43" s="1"/>
      <c r="S43" s="1"/>
      <c r="T43" s="1"/>
      <c r="U43" s="1"/>
      <c r="V43" s="1"/>
      <c r="W43" s="1"/>
      <c r="X43" s="1"/>
      <c r="Y43" s="1"/>
      <c r="Z43" s="1"/>
    </row>
    <row r="44" spans="1:26" ht="15.75" customHeight="1">
      <c r="A44" s="50">
        <v>7.2</v>
      </c>
      <c r="B44" s="74" t="s">
        <v>57</v>
      </c>
      <c r="C44" s="52">
        <v>1</v>
      </c>
      <c r="D44" s="53" t="s">
        <v>19</v>
      </c>
      <c r="E44" s="16">
        <f t="shared" si="6"/>
        <v>672137.55373192648</v>
      </c>
      <c r="F44" s="17">
        <f ca="1">IFERROR(__xludf.DUMMYFUNCTION("+E44*C44"),672137.553731926)</f>
        <v>672137.55373192602</v>
      </c>
      <c r="G44" s="48">
        <v>692301.68034388428</v>
      </c>
      <c r="H44" s="29">
        <f ca="1">IFERROR(__xludf.DUMMYFUNCTION("+G44*C44"),692301.680343884)</f>
        <v>692301.68034388404</v>
      </c>
      <c r="I44" s="49">
        <v>651973.42711996869</v>
      </c>
      <c r="J44" s="17">
        <f ca="1">IFERROR(__xludf.DUMMYFUNCTION("+I44*C44"),651973.427119968)</f>
        <v>651973.42711996799</v>
      </c>
      <c r="K44" s="49">
        <v>672137.55373192648</v>
      </c>
      <c r="L44" s="17">
        <f ca="1">IFERROR(__xludf.DUMMYFUNCTION("+K44*C44"),672137.553731926)</f>
        <v>672137.55373192602</v>
      </c>
      <c r="M44" s="1"/>
      <c r="N44" s="1"/>
      <c r="O44" s="1"/>
      <c r="P44" s="1"/>
      <c r="Q44" s="1"/>
      <c r="R44" s="1"/>
      <c r="S44" s="1"/>
      <c r="T44" s="1"/>
      <c r="U44" s="1"/>
      <c r="V44" s="1"/>
      <c r="W44" s="1"/>
      <c r="X44" s="1"/>
      <c r="Y44" s="1"/>
      <c r="Z44" s="1"/>
    </row>
    <row r="45" spans="1:26" ht="15.75" customHeight="1">
      <c r="A45" s="50">
        <v>7.3</v>
      </c>
      <c r="B45" s="74" t="s">
        <v>58</v>
      </c>
      <c r="C45" s="52">
        <v>1</v>
      </c>
      <c r="D45" s="53" t="s">
        <v>19</v>
      </c>
      <c r="E45" s="16">
        <f t="shared" si="6"/>
        <v>672137.55373192648</v>
      </c>
      <c r="F45" s="17">
        <f ca="1">IFERROR(__xludf.DUMMYFUNCTION("+E45*C45"),672137.553731926)</f>
        <v>672137.55373192602</v>
      </c>
      <c r="G45" s="48">
        <v>692301.68034388428</v>
      </c>
      <c r="H45" s="29">
        <f ca="1">IFERROR(__xludf.DUMMYFUNCTION("+G45*C45"),692301.680343884)</f>
        <v>692301.68034388404</v>
      </c>
      <c r="I45" s="49">
        <v>651973.42711996869</v>
      </c>
      <c r="J45" s="17">
        <f ca="1">IFERROR(__xludf.DUMMYFUNCTION("+I45*C45"),651973.427119968)</f>
        <v>651973.42711996799</v>
      </c>
      <c r="K45" s="49">
        <v>672137.55373192648</v>
      </c>
      <c r="L45" s="17">
        <f ca="1">IFERROR(__xludf.DUMMYFUNCTION("+K45*C45"),672137.553731926)</f>
        <v>672137.55373192602</v>
      </c>
      <c r="M45" s="1"/>
      <c r="N45" s="1"/>
      <c r="O45" s="1"/>
      <c r="P45" s="1"/>
      <c r="Q45" s="1"/>
      <c r="R45" s="1"/>
      <c r="S45" s="1"/>
      <c r="T45" s="1"/>
      <c r="U45" s="1"/>
      <c r="V45" s="1"/>
      <c r="W45" s="1"/>
      <c r="X45" s="1"/>
      <c r="Y45" s="1"/>
      <c r="Z45" s="1"/>
    </row>
    <row r="46" spans="1:26" ht="15.75" customHeight="1">
      <c r="A46" s="50">
        <v>7.4</v>
      </c>
      <c r="B46" s="74" t="s">
        <v>59</v>
      </c>
      <c r="C46" s="52">
        <v>2</v>
      </c>
      <c r="D46" s="53" t="s">
        <v>19</v>
      </c>
      <c r="E46" s="16">
        <f t="shared" si="6"/>
        <v>375146.5416178194</v>
      </c>
      <c r="F46" s="17">
        <f ca="1">IFERROR(__xludf.DUMMYFUNCTION("+E46*C46"),750293.083235638)</f>
        <v>750293.08323563798</v>
      </c>
      <c r="G46" s="48">
        <v>386400.93786635401</v>
      </c>
      <c r="H46" s="29">
        <f ca="1">IFERROR(__xludf.DUMMYFUNCTION("+G46*C46"),772801.875732708)</f>
        <v>772801.87573270802</v>
      </c>
      <c r="I46" s="49">
        <v>363892.14536928484</v>
      </c>
      <c r="J46" s="17">
        <f ca="1">IFERROR(__xludf.DUMMYFUNCTION("+I46*C46"),727784.290738569)</f>
        <v>727784.29073856899</v>
      </c>
      <c r="K46" s="49">
        <v>375146.54161781946</v>
      </c>
      <c r="L46" s="17">
        <f ca="1">IFERROR(__xludf.DUMMYFUNCTION("+K46*C46"),750293.083235638)</f>
        <v>750293.08323563798</v>
      </c>
      <c r="M46" s="1"/>
      <c r="N46" s="1"/>
      <c r="O46" s="1"/>
      <c r="P46" s="1"/>
      <c r="Q46" s="1"/>
      <c r="R46" s="1"/>
      <c r="S46" s="1"/>
      <c r="T46" s="1"/>
      <c r="U46" s="1"/>
      <c r="V46" s="1"/>
      <c r="W46" s="1"/>
      <c r="X46" s="1"/>
      <c r="Y46" s="1"/>
      <c r="Z46" s="1"/>
    </row>
    <row r="47" spans="1:26" ht="15.75" customHeight="1">
      <c r="A47" s="50">
        <v>7.5</v>
      </c>
      <c r="B47" s="74" t="s">
        <v>60</v>
      </c>
      <c r="C47" s="52">
        <v>3</v>
      </c>
      <c r="D47" s="53" t="s">
        <v>19</v>
      </c>
      <c r="E47" s="16">
        <f t="shared" si="6"/>
        <v>246189.91793669399</v>
      </c>
      <c r="F47" s="17">
        <f ca="1">IFERROR(__xludf.DUMMYFUNCTION("+E47*C47"),738569.753810082)</f>
        <v>738569.75381008198</v>
      </c>
      <c r="G47" s="48">
        <v>253575.61547479482</v>
      </c>
      <c r="H47" s="29">
        <f ca="1">IFERROR(__xludf.DUMMYFUNCTION("+G47*C47"),760726.846424384)</f>
        <v>760726.84642438404</v>
      </c>
      <c r="I47" s="49">
        <v>238804.2203985932</v>
      </c>
      <c r="J47" s="17">
        <f ca="1">IFERROR(__xludf.DUMMYFUNCTION("+I47*C47"),716412.661195779)</f>
        <v>716412.66119577899</v>
      </c>
      <c r="K47" s="49">
        <v>246189.91793669399</v>
      </c>
      <c r="L47" s="17">
        <f ca="1">IFERROR(__xludf.DUMMYFUNCTION("+K47*C47"),738569.753810082)</f>
        <v>738569.75381008198</v>
      </c>
      <c r="M47" s="1"/>
      <c r="N47" s="1"/>
      <c r="O47" s="1"/>
      <c r="P47" s="1"/>
      <c r="Q47" s="1"/>
      <c r="R47" s="1"/>
      <c r="S47" s="1"/>
      <c r="T47" s="1"/>
      <c r="U47" s="1"/>
      <c r="V47" s="1"/>
      <c r="W47" s="1"/>
      <c r="X47" s="1"/>
      <c r="Y47" s="1"/>
      <c r="Z47" s="1"/>
    </row>
    <row r="48" spans="1:26" ht="15.75" customHeight="1">
      <c r="A48" s="50">
        <v>7.6</v>
      </c>
      <c r="B48" s="74" t="s">
        <v>61</v>
      </c>
      <c r="C48" s="52">
        <v>5</v>
      </c>
      <c r="D48" s="53" t="s">
        <v>19</v>
      </c>
      <c r="E48" s="16">
        <f t="shared" si="6"/>
        <v>890973.03634232131</v>
      </c>
      <c r="F48" s="17">
        <f ca="1">IFERROR(__xludf.DUMMYFUNCTION("+E48*C48"),4454865.1817116)</f>
        <v>4454865.1817116002</v>
      </c>
      <c r="G48" s="48">
        <v>917702.22743259079</v>
      </c>
      <c r="H48" s="29">
        <f ca="1">IFERROR(__xludf.DUMMYFUNCTION("+G48*C48"),4588511.13716295)</f>
        <v>4588511.1371629499</v>
      </c>
      <c r="I48" s="49">
        <v>864243.84525205148</v>
      </c>
      <c r="J48" s="17">
        <f ca="1">IFERROR(__xludf.DUMMYFUNCTION("+I48*C48"),4321219.22626025)</f>
        <v>4321219.2262602504</v>
      </c>
      <c r="K48" s="49">
        <v>890973.0363423212</v>
      </c>
      <c r="L48" s="17">
        <f ca="1">IFERROR(__xludf.DUMMYFUNCTION("+K48*C48"),4454865.1817116)</f>
        <v>4454865.1817116002</v>
      </c>
      <c r="M48" s="1"/>
      <c r="N48" s="1"/>
      <c r="O48" s="1"/>
      <c r="P48" s="1"/>
      <c r="Q48" s="1"/>
      <c r="R48" s="1"/>
      <c r="S48" s="1"/>
      <c r="T48" s="1"/>
      <c r="U48" s="1"/>
      <c r="V48" s="1"/>
      <c r="W48" s="1"/>
      <c r="X48" s="1"/>
      <c r="Y48" s="1"/>
      <c r="Z48" s="1"/>
    </row>
    <row r="49" spans="1:26" ht="15.75" customHeight="1">
      <c r="A49" s="50">
        <v>7.7</v>
      </c>
      <c r="B49" s="75" t="s">
        <v>62</v>
      </c>
      <c r="C49" s="52">
        <v>1</v>
      </c>
      <c r="D49" s="53" t="s">
        <v>19</v>
      </c>
      <c r="E49" s="16">
        <f t="shared" si="6"/>
        <v>2305588.1203595153</v>
      </c>
      <c r="F49" s="17">
        <f ca="1">IFERROR(__xludf.DUMMYFUNCTION("+E49*C49"),2305588.12035951)</f>
        <v>2305588.1203595102</v>
      </c>
      <c r="G49" s="48">
        <v>2374755.7639703006</v>
      </c>
      <c r="H49" s="29">
        <f ca="1">IFERROR(__xludf.DUMMYFUNCTION("+G49*C49"),2374755.7639703)</f>
        <v>2374755.7639703001</v>
      </c>
      <c r="I49" s="49">
        <v>2236420.4767487301</v>
      </c>
      <c r="J49" s="17">
        <f ca="1">IFERROR(__xludf.DUMMYFUNCTION("+I49*C49"),2236420.47674873)</f>
        <v>2236420.4767487301</v>
      </c>
      <c r="K49" s="49">
        <v>2305588.1203595153</v>
      </c>
      <c r="L49" s="17">
        <f ca="1">IFERROR(__xludf.DUMMYFUNCTION("+K49*C49"),2305588.12035951)</f>
        <v>2305588.1203595102</v>
      </c>
      <c r="M49" s="1"/>
      <c r="N49" s="1"/>
      <c r="O49" s="1"/>
      <c r="P49" s="1"/>
      <c r="Q49" s="1"/>
      <c r="R49" s="1"/>
      <c r="S49" s="1"/>
      <c r="T49" s="1"/>
      <c r="U49" s="1"/>
      <c r="V49" s="1"/>
      <c r="W49" s="1"/>
      <c r="X49" s="1"/>
      <c r="Y49" s="1"/>
      <c r="Z49" s="1"/>
    </row>
    <row r="50" spans="1:26" ht="15.75" customHeight="1">
      <c r="A50" s="50">
        <v>7.8</v>
      </c>
      <c r="B50" s="75" t="s">
        <v>63</v>
      </c>
      <c r="C50" s="52">
        <v>1</v>
      </c>
      <c r="D50" s="53" t="s">
        <v>19</v>
      </c>
      <c r="E50" s="16">
        <f t="shared" si="6"/>
        <v>2876123.485736616</v>
      </c>
      <c r="F50" s="17">
        <f ca="1">IFERROR(__xludf.DUMMYFUNCTION("+E50*C50"),2876123.48573661)</f>
        <v>2876123.4857366099</v>
      </c>
      <c r="G50" s="48">
        <v>2962407.1903087143</v>
      </c>
      <c r="H50" s="29">
        <f ca="1">IFERROR(__xludf.DUMMYFUNCTION("+G50*C50"),2962407.19030871)</f>
        <v>2962407.1903087101</v>
      </c>
      <c r="I50" s="49">
        <v>2789839.7811645172</v>
      </c>
      <c r="J50" s="17">
        <f ca="1">IFERROR(__xludf.DUMMYFUNCTION("+I50*C50"),2789839.78116451)</f>
        <v>2789839.7811645102</v>
      </c>
      <c r="K50" s="49">
        <v>2876123.4857366155</v>
      </c>
      <c r="L50" s="17">
        <f ca="1">IFERROR(__xludf.DUMMYFUNCTION("+K50*C50"),2876123.48573661)</f>
        <v>2876123.4857366099</v>
      </c>
      <c r="M50" s="1"/>
      <c r="N50" s="1"/>
      <c r="O50" s="1"/>
      <c r="P50" s="1"/>
      <c r="Q50" s="1"/>
      <c r="R50" s="1"/>
      <c r="S50" s="1"/>
      <c r="T50" s="1"/>
      <c r="U50" s="1"/>
      <c r="V50" s="1"/>
      <c r="W50" s="1"/>
      <c r="X50" s="1"/>
      <c r="Y50" s="1"/>
      <c r="Z50" s="1"/>
    </row>
    <row r="51" spans="1:26" ht="15.75" customHeight="1">
      <c r="A51" s="50">
        <v>7.9</v>
      </c>
      <c r="B51" s="76" t="s">
        <v>64</v>
      </c>
      <c r="C51" s="52">
        <v>1</v>
      </c>
      <c r="D51" s="53" t="s">
        <v>19</v>
      </c>
      <c r="E51" s="16">
        <f t="shared" si="6"/>
        <v>2540054.7088706526</v>
      </c>
      <c r="F51" s="17">
        <f ca="1">IFERROR(__xludf.DUMMYFUNCTION("+E51*C51"),2540054.70887065)</f>
        <v>2540054.7088706498</v>
      </c>
      <c r="G51" s="48">
        <v>2616256.3501367718</v>
      </c>
      <c r="H51" s="29">
        <f ca="1">IFERROR(__xludf.DUMMYFUNCTION("+G51*C51"),2616256.35013677)</f>
        <v>2616256.3501367699</v>
      </c>
      <c r="I51" s="49">
        <v>2463853.0676045329</v>
      </c>
      <c r="J51" s="17">
        <f ca="1">IFERROR(__xludf.DUMMYFUNCTION("+I51*C51"),2463853.06760453)</f>
        <v>2463853.0676045301</v>
      </c>
      <c r="K51" s="49">
        <v>2540054.7088706526</v>
      </c>
      <c r="L51" s="17">
        <f ca="1">IFERROR(__xludf.DUMMYFUNCTION("+K51*C51"),2540054.70887065)</f>
        <v>2540054.7088706498</v>
      </c>
      <c r="M51" s="1"/>
      <c r="N51" s="1"/>
      <c r="O51" s="1"/>
      <c r="P51" s="1"/>
      <c r="Q51" s="1"/>
      <c r="R51" s="1"/>
      <c r="S51" s="1"/>
      <c r="T51" s="1"/>
      <c r="U51" s="1"/>
      <c r="V51" s="1"/>
      <c r="W51" s="1"/>
      <c r="X51" s="1"/>
      <c r="Y51" s="1"/>
      <c r="Z51" s="1"/>
    </row>
    <row r="52" spans="1:26" ht="15.75" customHeight="1">
      <c r="A52" s="55">
        <v>7.1</v>
      </c>
      <c r="B52" s="74" t="s">
        <v>65</v>
      </c>
      <c r="C52" s="52">
        <v>2</v>
      </c>
      <c r="D52" s="53" t="s">
        <v>19</v>
      </c>
      <c r="E52" s="16">
        <f t="shared" si="6"/>
        <v>750293.0832356388</v>
      </c>
      <c r="F52" s="17">
        <f ca="1">IFERROR(__xludf.DUMMYFUNCTION("+E52*C52"),1500586.16647127)</f>
        <v>1500586.1664712699</v>
      </c>
      <c r="G52" s="48">
        <v>772801.87573270802</v>
      </c>
      <c r="H52" s="29">
        <f ca="1">IFERROR(__xludf.DUMMYFUNCTION("+G52*C52"),1545603.75146541)</f>
        <v>1545603.75146541</v>
      </c>
      <c r="I52" s="49">
        <v>727784.29073856969</v>
      </c>
      <c r="J52" s="17">
        <f ca="1">IFERROR(__xludf.DUMMYFUNCTION("+I52*C52"),1455568.58147713)</f>
        <v>1455568.5814771301</v>
      </c>
      <c r="K52" s="49">
        <v>750293.08323563891</v>
      </c>
      <c r="L52" s="17">
        <f ca="1">IFERROR(__xludf.DUMMYFUNCTION("+K52*C52"),1500586.16647127)</f>
        <v>1500586.1664712699</v>
      </c>
      <c r="M52" s="1"/>
      <c r="N52" s="1"/>
      <c r="O52" s="1"/>
      <c r="P52" s="1"/>
      <c r="Q52" s="1"/>
      <c r="R52" s="1"/>
      <c r="S52" s="1"/>
      <c r="T52" s="1"/>
      <c r="U52" s="1"/>
      <c r="V52" s="1"/>
      <c r="W52" s="1"/>
      <c r="X52" s="1"/>
      <c r="Y52" s="1"/>
      <c r="Z52" s="1"/>
    </row>
    <row r="53" spans="1:26" ht="15.75" customHeight="1">
      <c r="A53" s="55">
        <v>7.11</v>
      </c>
      <c r="B53" s="76" t="s">
        <v>66</v>
      </c>
      <c r="C53" s="52">
        <v>1</v>
      </c>
      <c r="D53" s="53" t="s">
        <v>39</v>
      </c>
      <c r="E53" s="16">
        <f t="shared" si="6"/>
        <v>750293.0832356388</v>
      </c>
      <c r="F53" s="17">
        <f ca="1">IFERROR(__xludf.DUMMYFUNCTION("+E53*C53"),750293.083235638)</f>
        <v>750293.08323563798</v>
      </c>
      <c r="G53" s="48">
        <v>772801.87573270802</v>
      </c>
      <c r="H53" s="29">
        <f ca="1">IFERROR(__xludf.DUMMYFUNCTION("+G53*C53"),772801.875732708)</f>
        <v>772801.87573270802</v>
      </c>
      <c r="I53" s="49">
        <v>727784.29073856969</v>
      </c>
      <c r="J53" s="17">
        <f ca="1">IFERROR(__xludf.DUMMYFUNCTION("+I53*C53"),727784.290738569)</f>
        <v>727784.29073856899</v>
      </c>
      <c r="K53" s="49">
        <v>750293.08323563891</v>
      </c>
      <c r="L53" s="17">
        <f ca="1">IFERROR(__xludf.DUMMYFUNCTION("+K53*C53"),750293.083235638)</f>
        <v>750293.08323563798</v>
      </c>
      <c r="M53" s="1"/>
      <c r="N53" s="1"/>
      <c r="O53" s="1"/>
      <c r="P53" s="1"/>
      <c r="Q53" s="1"/>
      <c r="R53" s="1"/>
      <c r="S53" s="1"/>
      <c r="T53" s="1"/>
      <c r="U53" s="1"/>
      <c r="V53" s="1"/>
      <c r="W53" s="1"/>
      <c r="X53" s="1"/>
      <c r="Y53" s="1"/>
      <c r="Z53" s="1"/>
    </row>
    <row r="54" spans="1:26" ht="15.75" customHeight="1">
      <c r="A54" s="55">
        <v>7.12</v>
      </c>
      <c r="B54" s="75" t="s">
        <v>67</v>
      </c>
      <c r="C54" s="52">
        <v>2</v>
      </c>
      <c r="D54" s="53" t="s">
        <v>39</v>
      </c>
      <c r="E54" s="16">
        <f t="shared" si="6"/>
        <v>687768.65963266895</v>
      </c>
      <c r="F54" s="17">
        <f ca="1">IFERROR(__xludf.DUMMYFUNCTION("+E54*C54"),1375537.31926533)</f>
        <v>1375537.31926533</v>
      </c>
      <c r="G54" s="48">
        <v>708401.719421649</v>
      </c>
      <c r="H54" s="29">
        <f ca="1">IFERROR(__xludf.DUMMYFUNCTION("+G54*C54"),1416803.43884329)</f>
        <v>1416803.4388432901</v>
      </c>
      <c r="I54" s="49">
        <v>667135.59984368889</v>
      </c>
      <c r="J54" s="17">
        <f ca="1">IFERROR(__xludf.DUMMYFUNCTION("+I54*C54"),1334271.19968737)</f>
        <v>1334271.1996873701</v>
      </c>
      <c r="K54" s="49">
        <v>687768.65963266895</v>
      </c>
      <c r="L54" s="17">
        <f ca="1">IFERROR(__xludf.DUMMYFUNCTION("+K54*C54"),1375537.31926533)</f>
        <v>1375537.31926533</v>
      </c>
      <c r="M54" s="1"/>
      <c r="N54" s="1"/>
      <c r="O54" s="1"/>
      <c r="P54" s="1"/>
      <c r="Q54" s="1"/>
      <c r="R54" s="1"/>
      <c r="S54" s="1"/>
      <c r="T54" s="1"/>
      <c r="U54" s="1"/>
      <c r="V54" s="1"/>
      <c r="W54" s="1"/>
      <c r="X54" s="1"/>
      <c r="Y54" s="1"/>
      <c r="Z54" s="1"/>
    </row>
    <row r="55" spans="1:26" ht="15.75" customHeight="1">
      <c r="A55" s="55">
        <v>7.13</v>
      </c>
      <c r="B55" s="77" t="s">
        <v>68</v>
      </c>
      <c r="C55" s="52">
        <v>1</v>
      </c>
      <c r="D55" s="53" t="s">
        <v>39</v>
      </c>
      <c r="E55" s="16">
        <f t="shared" si="6"/>
        <v>1453692.8487690503</v>
      </c>
      <c r="F55" s="17">
        <f ca="1">IFERROR(__xludf.DUMMYFUNCTION("+E55*C55"),1453692.84876905)</f>
        <v>1453692.8487690501</v>
      </c>
      <c r="G55" s="48">
        <v>1497303.6342321218</v>
      </c>
      <c r="H55" s="29">
        <f ca="1">IFERROR(__xludf.DUMMYFUNCTION("+G55*C55"),1497303.63423212)</f>
        <v>1497303.6342321199</v>
      </c>
      <c r="I55" s="49">
        <v>1410082.0633059789</v>
      </c>
      <c r="J55" s="17">
        <f ca="1">IFERROR(__xludf.DUMMYFUNCTION("+I55*C55"),1410082.06330597)</f>
        <v>1410082.06330597</v>
      </c>
      <c r="K55" s="49">
        <v>1453692.8487690503</v>
      </c>
      <c r="L55" s="17">
        <f ca="1">IFERROR(__xludf.DUMMYFUNCTION("+K55*C55"),1453692.84876905)</f>
        <v>1453692.8487690501</v>
      </c>
      <c r="M55" s="1"/>
      <c r="N55" s="1"/>
      <c r="O55" s="1"/>
      <c r="P55" s="1"/>
      <c r="Q55" s="1"/>
      <c r="R55" s="1"/>
      <c r="S55" s="1"/>
      <c r="T55" s="1"/>
      <c r="U55" s="1"/>
      <c r="V55" s="1"/>
      <c r="W55" s="1"/>
      <c r="X55" s="1"/>
      <c r="Y55" s="1"/>
      <c r="Z55" s="1"/>
    </row>
    <row r="56" spans="1:26" ht="15.75" customHeight="1">
      <c r="A56" s="55">
        <v>7.14</v>
      </c>
      <c r="B56" s="74" t="s">
        <v>69</v>
      </c>
      <c r="C56" s="52">
        <v>3</v>
      </c>
      <c r="D56" s="53" t="s">
        <v>19</v>
      </c>
      <c r="E56" s="16">
        <f t="shared" si="6"/>
        <v>171942.16490816724</v>
      </c>
      <c r="F56" s="17">
        <f ca="1">IFERROR(__xludf.DUMMYFUNCTION("+E56*C56"),515826.494724501)</f>
        <v>515826.49472450098</v>
      </c>
      <c r="G56" s="48">
        <v>177100.42985541225</v>
      </c>
      <c r="H56" s="29">
        <f ca="1">IFERROR(__xludf.DUMMYFUNCTION("+G56*C56"),531301.289566236)</f>
        <v>531301.28956623597</v>
      </c>
      <c r="I56" s="49">
        <v>166783.89996092222</v>
      </c>
      <c r="J56" s="17">
        <f ca="1">IFERROR(__xludf.DUMMYFUNCTION("+I56*C56"),500351.699882766)</f>
        <v>500351.699882766</v>
      </c>
      <c r="K56" s="49">
        <v>171942.16490816724</v>
      </c>
      <c r="L56" s="17">
        <f ca="1">IFERROR(__xludf.DUMMYFUNCTION("+K56*C56"),515826.494724501)</f>
        <v>515826.49472450098</v>
      </c>
      <c r="M56" s="1"/>
      <c r="N56" s="1"/>
      <c r="O56" s="1"/>
      <c r="P56" s="1"/>
      <c r="Q56" s="1"/>
      <c r="R56" s="1"/>
      <c r="S56" s="1"/>
      <c r="T56" s="1"/>
      <c r="U56" s="1"/>
      <c r="V56" s="1"/>
      <c r="W56" s="1"/>
      <c r="X56" s="1"/>
      <c r="Y56" s="1"/>
      <c r="Z56" s="1"/>
    </row>
    <row r="57" spans="1:26" ht="15.75" customHeight="1">
      <c r="A57" s="55">
        <v>7.15</v>
      </c>
      <c r="B57" s="75" t="s">
        <v>70</v>
      </c>
      <c r="C57" s="52">
        <v>2</v>
      </c>
      <c r="D57" s="53" t="s">
        <v>39</v>
      </c>
      <c r="E57" s="16">
        <f t="shared" si="6"/>
        <v>273544.35326299333</v>
      </c>
      <c r="F57" s="17">
        <f ca="1">IFERROR(__xludf.DUMMYFUNCTION("+E57*C57"),547088.706525986)</f>
        <v>547088.70652598597</v>
      </c>
      <c r="G57" s="48">
        <v>281750.68386088312</v>
      </c>
      <c r="H57" s="29">
        <f ca="1">IFERROR(__xludf.DUMMYFUNCTION("+G57*C57"),563501.367721766)</f>
        <v>563501.367721766</v>
      </c>
      <c r="I57" s="49">
        <v>265338.02266510355</v>
      </c>
      <c r="J57" s="17">
        <f ca="1">IFERROR(__xludf.DUMMYFUNCTION("+I57*C57"),530676.045330207)</f>
        <v>530676.04533020698</v>
      </c>
      <c r="K57" s="49">
        <v>273544.35326299333</v>
      </c>
      <c r="L57" s="17">
        <f ca="1">IFERROR(__xludf.DUMMYFUNCTION("+K57*C57"),547088.706525986)</f>
        <v>547088.70652598597</v>
      </c>
      <c r="M57" s="1"/>
      <c r="N57" s="1"/>
      <c r="O57" s="1"/>
      <c r="P57" s="1"/>
      <c r="Q57" s="1"/>
      <c r="R57" s="1"/>
      <c r="S57" s="1"/>
      <c r="T57" s="1"/>
      <c r="U57" s="1"/>
      <c r="V57" s="1"/>
      <c r="W57" s="1"/>
      <c r="X57" s="1"/>
      <c r="Y57" s="1"/>
      <c r="Z57" s="1"/>
    </row>
    <row r="58" spans="1:26" ht="15.75" customHeight="1">
      <c r="A58" s="56">
        <v>8</v>
      </c>
      <c r="B58" s="78" t="s">
        <v>71</v>
      </c>
      <c r="C58" s="57"/>
      <c r="D58" s="58"/>
      <c r="E58" s="21"/>
      <c r="F58" s="22"/>
      <c r="G58" s="63"/>
      <c r="H58" s="23"/>
      <c r="I58" s="64"/>
      <c r="J58" s="22"/>
      <c r="K58" s="64"/>
      <c r="L58" s="22"/>
      <c r="M58" s="1"/>
      <c r="N58" s="1"/>
      <c r="O58" s="1"/>
      <c r="P58" s="1"/>
      <c r="Q58" s="1"/>
      <c r="R58" s="1"/>
      <c r="S58" s="1"/>
      <c r="T58" s="1"/>
      <c r="U58" s="1"/>
      <c r="V58" s="1"/>
      <c r="W58" s="1"/>
      <c r="X58" s="1"/>
      <c r="Y58" s="1"/>
      <c r="Z58" s="1"/>
    </row>
    <row r="59" spans="1:26" ht="15.75" customHeight="1">
      <c r="A59" s="50">
        <v>8.1</v>
      </c>
      <c r="B59" s="79" t="s">
        <v>72</v>
      </c>
      <c r="C59" s="52">
        <v>1</v>
      </c>
      <c r="D59" s="53" t="s">
        <v>39</v>
      </c>
      <c r="E59" s="16">
        <f t="shared" ref="E59:E63" si="7">AVERAGE(G59,I59,K59)</f>
        <v>2329034.7792106289</v>
      </c>
      <c r="F59" s="17">
        <f ca="1">IFERROR(__xludf.DUMMYFUNCTION("+E59*C59"),2329034.77921062)</f>
        <v>2329034.7792106201</v>
      </c>
      <c r="G59" s="48">
        <v>2398905.8225869481</v>
      </c>
      <c r="H59" s="29">
        <f ca="1">IFERROR(__xludf.DUMMYFUNCTION("+G59*C59"),2398905.82258694)</f>
        <v>2398905.8225869401</v>
      </c>
      <c r="I59" s="49">
        <v>2259163.7358343103</v>
      </c>
      <c r="J59" s="17">
        <f ca="1">IFERROR(__xludf.DUMMYFUNCTION("+I59*C59"),2259163.73583431)</f>
        <v>2259163.7358343098</v>
      </c>
      <c r="K59" s="49">
        <v>2329034.7792106289</v>
      </c>
      <c r="L59" s="17">
        <f ca="1">IFERROR(__xludf.DUMMYFUNCTION("+K59*C59"),2329034.77921062)</f>
        <v>2329034.7792106201</v>
      </c>
      <c r="M59" s="1"/>
      <c r="N59" s="1"/>
      <c r="O59" s="1"/>
      <c r="P59" s="1"/>
      <c r="Q59" s="1"/>
      <c r="R59" s="1"/>
      <c r="S59" s="1"/>
      <c r="T59" s="1"/>
      <c r="U59" s="1"/>
      <c r="V59" s="1"/>
      <c r="W59" s="1"/>
      <c r="X59" s="1"/>
      <c r="Y59" s="1"/>
      <c r="Z59" s="1"/>
    </row>
    <row r="60" spans="1:26" ht="15.75" customHeight="1">
      <c r="A60" s="50">
        <v>8.1999999999999993</v>
      </c>
      <c r="B60" s="79" t="s">
        <v>73</v>
      </c>
      <c r="C60" s="52">
        <v>1</v>
      </c>
      <c r="D60" s="53" t="s">
        <v>39</v>
      </c>
      <c r="E60" s="16">
        <f t="shared" si="7"/>
        <v>2071121.5318483782</v>
      </c>
      <c r="F60" s="17">
        <f ca="1">IFERROR(__xludf.DUMMYFUNCTION("+E60*C60"),2071121.53184837)</f>
        <v>2071121.5318483701</v>
      </c>
      <c r="G60" s="48">
        <v>2133255.1778038293</v>
      </c>
      <c r="H60" s="29">
        <f ca="1">IFERROR(__xludf.DUMMYFUNCTION("+G60*C60"),2133255.17780382)</f>
        <v>2133255.17780382</v>
      </c>
      <c r="I60" s="49">
        <v>2008987.8858929267</v>
      </c>
      <c r="J60" s="17">
        <f ca="1">IFERROR(__xludf.DUMMYFUNCTION("+I60*C60"),2008987.88589292)</f>
        <v>2008987.88589292</v>
      </c>
      <c r="K60" s="49">
        <v>2071121.5318483782</v>
      </c>
      <c r="L60" s="17">
        <f ca="1">IFERROR(__xludf.DUMMYFUNCTION("+K60*C60"),2071121.53184837)</f>
        <v>2071121.5318483701</v>
      </c>
      <c r="M60" s="1"/>
      <c r="N60" s="1"/>
      <c r="O60" s="1"/>
      <c r="P60" s="1"/>
      <c r="Q60" s="1"/>
      <c r="R60" s="1"/>
      <c r="S60" s="1"/>
      <c r="T60" s="1"/>
      <c r="U60" s="1"/>
      <c r="V60" s="1"/>
      <c r="W60" s="1"/>
      <c r="X60" s="1"/>
      <c r="Y60" s="1"/>
      <c r="Z60" s="1"/>
    </row>
    <row r="61" spans="1:26" ht="15.75" customHeight="1">
      <c r="A61" s="50">
        <v>8.3000000000000007</v>
      </c>
      <c r="B61" s="79" t="s">
        <v>74</v>
      </c>
      <c r="C61" s="52">
        <v>1</v>
      </c>
      <c r="D61" s="53" t="s">
        <v>39</v>
      </c>
      <c r="E61" s="16">
        <f t="shared" si="7"/>
        <v>3634232.1219226257</v>
      </c>
      <c r="F61" s="17">
        <f ca="1">IFERROR(__xludf.DUMMYFUNCTION("+E61*C61"),3634232.12192262)</f>
        <v>3634232.1219226201</v>
      </c>
      <c r="G61" s="48">
        <v>3743259.0855803047</v>
      </c>
      <c r="H61" s="29">
        <f ca="1">IFERROR(__xludf.DUMMYFUNCTION("+G61*C61"),3743259.0855803)</f>
        <v>3743259.0855803001</v>
      </c>
      <c r="I61" s="49">
        <v>3525205.1582649471</v>
      </c>
      <c r="J61" s="17">
        <f ca="1">IFERROR(__xludf.DUMMYFUNCTION("+I61*C61"),3525205.15826494)</f>
        <v>3525205.1582649401</v>
      </c>
      <c r="K61" s="49">
        <v>3634232.1219226257</v>
      </c>
      <c r="L61" s="17">
        <f ca="1">IFERROR(__xludf.DUMMYFUNCTION("+K61*C61"),3634232.12192262)</f>
        <v>3634232.1219226201</v>
      </c>
      <c r="M61" s="1"/>
      <c r="N61" s="1"/>
      <c r="O61" s="1"/>
      <c r="P61" s="1"/>
      <c r="Q61" s="1"/>
      <c r="R61" s="1"/>
      <c r="S61" s="1"/>
      <c r="T61" s="1"/>
      <c r="U61" s="1"/>
      <c r="V61" s="1"/>
      <c r="W61" s="1"/>
      <c r="X61" s="1"/>
      <c r="Y61" s="1"/>
      <c r="Z61" s="1"/>
    </row>
    <row r="62" spans="1:26" ht="15.75" customHeight="1">
      <c r="A62" s="50">
        <v>8.4</v>
      </c>
      <c r="B62" s="79" t="s">
        <v>75</v>
      </c>
      <c r="C62" s="52">
        <v>1</v>
      </c>
      <c r="D62" s="53" t="s">
        <v>39</v>
      </c>
      <c r="E62" s="16">
        <f t="shared" si="7"/>
        <v>1758499.4138335288</v>
      </c>
      <c r="F62" s="17">
        <f ca="1">IFERROR(__xludf.DUMMYFUNCTION("+E62*C62"),1758499.41383352)</f>
        <v>1758499.4138335199</v>
      </c>
      <c r="G62" s="48">
        <v>1811254.3962485346</v>
      </c>
      <c r="H62" s="29">
        <f ca="1">IFERROR(__xludf.DUMMYFUNCTION("+G62*C62"),1811254.39624853)</f>
        <v>1811254.3962485299</v>
      </c>
      <c r="I62" s="49">
        <v>1705744.4314185227</v>
      </c>
      <c r="J62" s="17">
        <f ca="1">IFERROR(__xludf.DUMMYFUNCTION("+I62*C62"),1705744.43141852)</f>
        <v>1705744.4314185199</v>
      </c>
      <c r="K62" s="49">
        <v>1758499.4138335285</v>
      </c>
      <c r="L62" s="17">
        <f ca="1">IFERROR(__xludf.DUMMYFUNCTION("+K62*C62"),1758499.41383352)</f>
        <v>1758499.4138335199</v>
      </c>
      <c r="M62" s="1"/>
      <c r="N62" s="1"/>
      <c r="O62" s="1"/>
      <c r="P62" s="1"/>
      <c r="Q62" s="1"/>
      <c r="R62" s="1"/>
      <c r="S62" s="1"/>
      <c r="T62" s="1"/>
      <c r="U62" s="1"/>
      <c r="V62" s="1"/>
      <c r="W62" s="1"/>
      <c r="X62" s="1"/>
      <c r="Y62" s="1"/>
      <c r="Z62" s="1"/>
    </row>
    <row r="63" spans="1:26" ht="15.75" customHeight="1">
      <c r="A63" s="50">
        <v>8.5</v>
      </c>
      <c r="B63" s="75" t="s">
        <v>76</v>
      </c>
      <c r="C63" s="52">
        <v>1</v>
      </c>
      <c r="D63" s="53" t="s">
        <v>39</v>
      </c>
      <c r="E63" s="16">
        <f t="shared" si="7"/>
        <v>2071121.5318483782</v>
      </c>
      <c r="F63" s="17">
        <f ca="1">IFERROR(__xludf.DUMMYFUNCTION("+E63*C63"),2071121.53184837)</f>
        <v>2071121.5318483701</v>
      </c>
      <c r="G63" s="48">
        <v>2133255.1778038293</v>
      </c>
      <c r="H63" s="29">
        <f ca="1">IFERROR(__xludf.DUMMYFUNCTION("+G63*C63"),2133255.17780382)</f>
        <v>2133255.17780382</v>
      </c>
      <c r="I63" s="49">
        <v>2008987.8858929267</v>
      </c>
      <c r="J63" s="17">
        <f ca="1">IFERROR(__xludf.DUMMYFUNCTION("+I63*C63"),2008987.88589292)</f>
        <v>2008987.88589292</v>
      </c>
      <c r="K63" s="49">
        <v>2071121.5318483782</v>
      </c>
      <c r="L63" s="17">
        <f ca="1">IFERROR(__xludf.DUMMYFUNCTION("+K63*C63"),2071121.53184837)</f>
        <v>2071121.5318483701</v>
      </c>
      <c r="M63" s="1"/>
      <c r="N63" s="1"/>
      <c r="O63" s="1"/>
      <c r="P63" s="1"/>
      <c r="Q63" s="1"/>
      <c r="R63" s="1"/>
      <c r="S63" s="1"/>
      <c r="T63" s="1"/>
      <c r="U63" s="1"/>
      <c r="V63" s="1"/>
      <c r="W63" s="1"/>
      <c r="X63" s="1"/>
      <c r="Y63" s="1"/>
      <c r="Z63" s="1"/>
    </row>
    <row r="64" spans="1:26" ht="15.75" customHeight="1">
      <c r="A64" s="80">
        <v>9</v>
      </c>
      <c r="B64" s="81" t="s">
        <v>77</v>
      </c>
      <c r="C64" s="82"/>
      <c r="D64" s="83"/>
      <c r="E64" s="21"/>
      <c r="F64" s="22"/>
      <c r="G64" s="63"/>
      <c r="H64" s="23"/>
      <c r="I64" s="64"/>
      <c r="J64" s="22"/>
      <c r="K64" s="64"/>
      <c r="L64" s="22"/>
      <c r="M64" s="1"/>
      <c r="N64" s="1"/>
      <c r="O64" s="1"/>
      <c r="P64" s="1"/>
      <c r="Q64" s="1"/>
      <c r="R64" s="1"/>
      <c r="S64" s="1"/>
      <c r="T64" s="1"/>
      <c r="U64" s="1"/>
      <c r="V64" s="1"/>
      <c r="W64" s="1"/>
      <c r="X64" s="1"/>
      <c r="Y64" s="1"/>
      <c r="Z64" s="1"/>
    </row>
    <row r="65" spans="1:26" ht="15.75" customHeight="1">
      <c r="A65" s="50">
        <v>9.1</v>
      </c>
      <c r="B65" s="25" t="s">
        <v>78</v>
      </c>
      <c r="C65" s="52">
        <v>2</v>
      </c>
      <c r="D65" s="53" t="s">
        <v>19</v>
      </c>
      <c r="E65" s="16">
        <f t="shared" ref="E65:E70" si="8">AVERAGE(G65,I65,K65)</f>
        <v>2235248.1438061744</v>
      </c>
      <c r="F65" s="17">
        <f ca="1">IFERROR(__xludf.DUMMYFUNCTION("+E65*C65"),4470496.28761234)</f>
        <v>4470496.2876123404</v>
      </c>
      <c r="G65" s="48">
        <v>2302305.5881203595</v>
      </c>
      <c r="H65" s="29">
        <f ca="1">IFERROR(__xludf.DUMMYFUNCTION("+G65*C65"),4604611.17624071)</f>
        <v>4604611.1762407096</v>
      </c>
      <c r="I65" s="49">
        <v>2168190.6994919889</v>
      </c>
      <c r="J65" s="17">
        <f ca="1">IFERROR(__xludf.DUMMYFUNCTION("+I65*C65"),4336381.39898397)</f>
        <v>4336381.3989839703</v>
      </c>
      <c r="K65" s="49">
        <v>2235248.1438061739</v>
      </c>
      <c r="L65" s="17">
        <f ca="1">IFERROR(__xludf.DUMMYFUNCTION("+K65*C65"),4470496.28761234)</f>
        <v>4470496.2876123404</v>
      </c>
      <c r="M65" s="1"/>
      <c r="N65" s="1"/>
      <c r="O65" s="1"/>
      <c r="P65" s="1"/>
      <c r="Q65" s="1"/>
      <c r="R65" s="1"/>
      <c r="S65" s="1"/>
      <c r="T65" s="1"/>
      <c r="U65" s="1"/>
      <c r="V65" s="1"/>
      <c r="W65" s="1"/>
      <c r="X65" s="1"/>
      <c r="Y65" s="1"/>
      <c r="Z65" s="1"/>
    </row>
    <row r="66" spans="1:26" ht="15.75" customHeight="1">
      <c r="A66" s="50">
        <v>9.1999999999999993</v>
      </c>
      <c r="B66" s="74" t="s">
        <v>79</v>
      </c>
      <c r="C66" s="52">
        <v>9</v>
      </c>
      <c r="D66" s="53" t="s">
        <v>39</v>
      </c>
      <c r="E66" s="16">
        <f t="shared" si="8"/>
        <v>500195.38882375928</v>
      </c>
      <c r="F66" s="17">
        <f ca="1">IFERROR(__xludf.DUMMYFUNCTION("+E66*C66"),4501758.49941383)</f>
        <v>4501758.4994138302</v>
      </c>
      <c r="G66" s="48">
        <v>515201.25048847205</v>
      </c>
      <c r="H66" s="29">
        <f ca="1">IFERROR(__xludf.DUMMYFUNCTION("+G66*C66"),4636811.25439624)</f>
        <v>4636811.2543962402</v>
      </c>
      <c r="I66" s="49">
        <v>485189.5271590465</v>
      </c>
      <c r="J66" s="17">
        <f ca="1">IFERROR(__xludf.DUMMYFUNCTION("+I66*C66"),4366705.74443141)</f>
        <v>4366705.74443141</v>
      </c>
      <c r="K66" s="49">
        <v>500195.38882375928</v>
      </c>
      <c r="L66" s="17">
        <f ca="1">IFERROR(__xludf.DUMMYFUNCTION("+K66*C66"),4501758.49941383)</f>
        <v>4501758.4994138302</v>
      </c>
      <c r="M66" s="1"/>
      <c r="N66" s="1"/>
      <c r="O66" s="1"/>
      <c r="P66" s="1"/>
      <c r="Q66" s="1"/>
      <c r="R66" s="1"/>
      <c r="S66" s="1"/>
      <c r="T66" s="1"/>
      <c r="U66" s="1"/>
      <c r="V66" s="1"/>
      <c r="W66" s="1"/>
      <c r="X66" s="1"/>
      <c r="Y66" s="1"/>
      <c r="Z66" s="1"/>
    </row>
    <row r="67" spans="1:26" ht="15.75" customHeight="1">
      <c r="A67" s="50">
        <v>9.3000000000000007</v>
      </c>
      <c r="B67" s="74" t="s">
        <v>80</v>
      </c>
      <c r="C67" s="52">
        <v>2</v>
      </c>
      <c r="D67" s="53" t="s">
        <v>39</v>
      </c>
      <c r="E67" s="16">
        <f t="shared" si="8"/>
        <v>695584.21258304024</v>
      </c>
      <c r="F67" s="17">
        <f ca="1">IFERROR(__xludf.DUMMYFUNCTION("+E67*C67"),1391168.42516608)</f>
        <v>1391168.42516608</v>
      </c>
      <c r="G67" s="48">
        <v>716451.73896053142</v>
      </c>
      <c r="H67" s="29">
        <f ca="1">IFERROR(__xludf.DUMMYFUNCTION("+G67*C67"),1432903.47792106)</f>
        <v>1432903.4779210601</v>
      </c>
      <c r="I67" s="49">
        <v>674716.68620554905</v>
      </c>
      <c r="J67" s="17">
        <f ca="1">IFERROR(__xludf.DUMMYFUNCTION("+I67*C67"),1349433.37241109)</f>
        <v>1349433.3724110899</v>
      </c>
      <c r="K67" s="49">
        <v>695584.21258304024</v>
      </c>
      <c r="L67" s="17">
        <f ca="1">IFERROR(__xludf.DUMMYFUNCTION("+K67*C67"),1391168.42516608)</f>
        <v>1391168.42516608</v>
      </c>
      <c r="M67" s="1"/>
      <c r="N67" s="1"/>
      <c r="O67" s="1"/>
      <c r="P67" s="1"/>
      <c r="Q67" s="1"/>
      <c r="R67" s="1"/>
      <c r="S67" s="1"/>
      <c r="T67" s="1"/>
      <c r="U67" s="1"/>
      <c r="V67" s="1"/>
      <c r="W67" s="1"/>
      <c r="X67" s="1"/>
      <c r="Y67" s="1"/>
      <c r="Z67" s="1"/>
    </row>
    <row r="68" spans="1:26" ht="15.75" customHeight="1">
      <c r="A68" s="50">
        <v>9.4</v>
      </c>
      <c r="B68" s="74" t="s">
        <v>81</v>
      </c>
      <c r="C68" s="52">
        <v>12</v>
      </c>
      <c r="D68" s="53" t="s">
        <v>39</v>
      </c>
      <c r="E68" s="16">
        <f t="shared" si="8"/>
        <v>1000390.7776475186</v>
      </c>
      <c r="F68" s="17">
        <f ca="1">IFERROR(__xludf.DUMMYFUNCTION("+E68*C68"),12004689.3317702)</f>
        <v>12004689.3317702</v>
      </c>
      <c r="G68" s="48">
        <v>1030402.5009769441</v>
      </c>
      <c r="H68" s="29">
        <f ca="1">IFERROR(__xludf.DUMMYFUNCTION("+G68*C68"),12364830.0117233)</f>
        <v>12364830.0117233</v>
      </c>
      <c r="I68" s="49">
        <v>970379.054318093</v>
      </c>
      <c r="J68" s="17">
        <f ca="1">IFERROR(__xludf.DUMMYFUNCTION("+I68*C68"),11644548.6518171)</f>
        <v>11644548.6518171</v>
      </c>
      <c r="K68" s="49">
        <v>1000390.7776475186</v>
      </c>
      <c r="L68" s="17">
        <f ca="1">IFERROR(__xludf.DUMMYFUNCTION("+K68*C68"),12004689.3317702)</f>
        <v>12004689.3317702</v>
      </c>
      <c r="M68" s="1"/>
      <c r="N68" s="1"/>
      <c r="O68" s="1"/>
      <c r="P68" s="1"/>
      <c r="Q68" s="1"/>
      <c r="R68" s="1"/>
      <c r="S68" s="1"/>
      <c r="T68" s="1"/>
      <c r="U68" s="1"/>
      <c r="V68" s="1"/>
      <c r="W68" s="1"/>
      <c r="X68" s="1"/>
      <c r="Y68" s="1"/>
      <c r="Z68" s="1"/>
    </row>
    <row r="69" spans="1:26" ht="15.75" customHeight="1">
      <c r="A69" s="50">
        <v>9.5</v>
      </c>
      <c r="B69" s="74" t="s">
        <v>82</v>
      </c>
      <c r="C69" s="52">
        <v>4</v>
      </c>
      <c r="D69" s="53" t="s">
        <v>39</v>
      </c>
      <c r="E69" s="16">
        <f t="shared" si="8"/>
        <v>1570926.1430246187</v>
      </c>
      <c r="F69" s="17">
        <f ca="1">IFERROR(__xludf.DUMMYFUNCTION("+E69*C69"),6283704.57209847)</f>
        <v>6283704.5720984703</v>
      </c>
      <c r="G69" s="48">
        <v>1618053.9273153574</v>
      </c>
      <c r="H69" s="29">
        <f ca="1">IFERROR(__xludf.DUMMYFUNCTION("+G69*C69"),6472215.70926142)</f>
        <v>6472215.7092614202</v>
      </c>
      <c r="I69" s="49">
        <v>1523798.3587338803</v>
      </c>
      <c r="J69" s="17">
        <f ca="1">IFERROR(__xludf.DUMMYFUNCTION("+I69*C69"),6095193.43493552)</f>
        <v>6095193.4349355204</v>
      </c>
      <c r="K69" s="49">
        <v>1570926.143024619</v>
      </c>
      <c r="L69" s="17">
        <f ca="1">IFERROR(__xludf.DUMMYFUNCTION("+K69*C69"),6283704.57209847)</f>
        <v>6283704.5720984703</v>
      </c>
      <c r="M69" s="1"/>
      <c r="N69" s="1"/>
      <c r="O69" s="1"/>
      <c r="P69" s="1"/>
      <c r="Q69" s="1"/>
      <c r="R69" s="1"/>
      <c r="S69" s="1"/>
      <c r="T69" s="1"/>
      <c r="U69" s="1"/>
      <c r="V69" s="1"/>
      <c r="W69" s="1"/>
      <c r="X69" s="1"/>
      <c r="Y69" s="1"/>
      <c r="Z69" s="1"/>
    </row>
    <row r="70" spans="1:26" ht="15.75" customHeight="1">
      <c r="A70" s="50">
        <v>9.6</v>
      </c>
      <c r="B70" s="74" t="s">
        <v>83</v>
      </c>
      <c r="C70" s="52">
        <v>3</v>
      </c>
      <c r="D70" s="53" t="s">
        <v>39</v>
      </c>
      <c r="E70" s="16">
        <f t="shared" si="8"/>
        <v>1914810.4728409534</v>
      </c>
      <c r="F70" s="17">
        <f ca="1">IFERROR(__xludf.DUMMYFUNCTION("+E70*C70"),5744431.41852286)</f>
        <v>5744431.4185228599</v>
      </c>
      <c r="G70" s="48">
        <v>1972254.787026182</v>
      </c>
      <c r="H70" s="29">
        <f ca="1">IFERROR(__xludf.DUMMYFUNCTION("+G70*C70"),5916764.36107854)</f>
        <v>5916764.3610785399</v>
      </c>
      <c r="I70" s="49">
        <v>1857366.1586557247</v>
      </c>
      <c r="J70" s="17">
        <f ca="1">IFERROR(__xludf.DUMMYFUNCTION("+I70*C70"),5572098.47596717)</f>
        <v>5572098.4759671697</v>
      </c>
      <c r="K70" s="49">
        <v>1914810.4728409534</v>
      </c>
      <c r="L70" s="17">
        <f ca="1">IFERROR(__xludf.DUMMYFUNCTION("+K70*C70"),5744431.41852286)</f>
        <v>5744431.4185228599</v>
      </c>
      <c r="M70" s="1"/>
      <c r="N70" s="1"/>
      <c r="O70" s="1"/>
      <c r="P70" s="1"/>
      <c r="Q70" s="1"/>
      <c r="R70" s="1"/>
      <c r="S70" s="1"/>
      <c r="T70" s="1"/>
      <c r="U70" s="1"/>
      <c r="V70" s="1"/>
      <c r="W70" s="1"/>
      <c r="X70" s="1"/>
      <c r="Y70" s="1"/>
      <c r="Z70" s="1"/>
    </row>
    <row r="71" spans="1:26" ht="15.75" customHeight="1">
      <c r="A71" s="82"/>
      <c r="B71" s="84" t="s">
        <v>84</v>
      </c>
      <c r="C71" s="82"/>
      <c r="D71" s="83"/>
      <c r="E71" s="21"/>
      <c r="F71" s="22"/>
      <c r="G71" s="85"/>
      <c r="H71" s="23"/>
      <c r="I71" s="86"/>
      <c r="J71" s="22"/>
      <c r="K71" s="86"/>
      <c r="L71" s="22"/>
      <c r="M71" s="1"/>
      <c r="N71" s="1"/>
      <c r="O71" s="1"/>
      <c r="P71" s="1"/>
      <c r="Q71" s="1"/>
      <c r="R71" s="1"/>
      <c r="S71" s="1"/>
      <c r="T71" s="1"/>
      <c r="U71" s="1"/>
      <c r="V71" s="1"/>
      <c r="W71" s="1"/>
      <c r="X71" s="1"/>
      <c r="Y71" s="1"/>
      <c r="Z71" s="1"/>
    </row>
    <row r="72" spans="1:26" ht="15.75" customHeight="1">
      <c r="A72" s="82">
        <v>10</v>
      </c>
      <c r="B72" s="84" t="s">
        <v>85</v>
      </c>
      <c r="C72" s="82"/>
      <c r="D72" s="87"/>
      <c r="E72" s="21"/>
      <c r="F72" s="22"/>
      <c r="G72" s="85"/>
      <c r="H72" s="23"/>
      <c r="I72" s="86"/>
      <c r="J72" s="22"/>
      <c r="K72" s="86"/>
      <c r="L72" s="22"/>
      <c r="M72" s="1"/>
      <c r="N72" s="1"/>
      <c r="O72" s="1"/>
      <c r="P72" s="1"/>
      <c r="Q72" s="1"/>
      <c r="R72" s="1"/>
      <c r="S72" s="1"/>
      <c r="T72" s="1"/>
      <c r="U72" s="1"/>
      <c r="V72" s="1"/>
      <c r="W72" s="1"/>
      <c r="X72" s="1"/>
      <c r="Y72" s="1"/>
      <c r="Z72" s="1"/>
    </row>
    <row r="73" spans="1:26" ht="15.75" customHeight="1">
      <c r="A73" s="88">
        <v>10.1</v>
      </c>
      <c r="B73" s="89" t="s">
        <v>86</v>
      </c>
      <c r="C73" s="90">
        <v>12</v>
      </c>
      <c r="D73" s="91" t="s">
        <v>19</v>
      </c>
      <c r="E73" s="16">
        <f t="shared" ref="E73:E91" si="9">AVERAGE(G73,I73,K73)</f>
        <v>38686.987104337633</v>
      </c>
      <c r="F73" s="17">
        <f ca="1">IFERROR(__xludf.DUMMYFUNCTION("+E73*C73"),464243.845252051)</f>
        <v>464243.84525205102</v>
      </c>
      <c r="G73" s="48">
        <v>39847.596717467757</v>
      </c>
      <c r="H73" s="29">
        <f ca="1">IFERROR(__xludf.DUMMYFUNCTION("+G73*C73"),478171.160609613)</f>
        <v>478171.160609613</v>
      </c>
      <c r="I73" s="49">
        <v>37526.377491207502</v>
      </c>
      <c r="J73" s="17">
        <f ca="1">IFERROR(__xludf.DUMMYFUNCTION("+I73*C73"),450316.52989449)</f>
        <v>450316.52989449003</v>
      </c>
      <c r="K73" s="49">
        <v>38686.987104337626</v>
      </c>
      <c r="L73" s="17">
        <f ca="1">IFERROR(__xludf.DUMMYFUNCTION("+K73*C73"),464243.845252051)</f>
        <v>464243.84525205102</v>
      </c>
      <c r="M73" s="1"/>
      <c r="N73" s="1"/>
      <c r="O73" s="1"/>
      <c r="P73" s="1"/>
      <c r="Q73" s="1"/>
      <c r="R73" s="1"/>
      <c r="S73" s="1"/>
      <c r="T73" s="1"/>
      <c r="U73" s="1"/>
      <c r="V73" s="1"/>
      <c r="W73" s="1"/>
      <c r="X73" s="1"/>
      <c r="Y73" s="1"/>
      <c r="Z73" s="1"/>
    </row>
    <row r="74" spans="1:26" ht="15.75" customHeight="1">
      <c r="A74" s="88">
        <v>10.199999999999999</v>
      </c>
      <c r="B74" s="92" t="s">
        <v>87</v>
      </c>
      <c r="C74" s="93">
        <v>27</v>
      </c>
      <c r="D74" s="94" t="s">
        <v>19</v>
      </c>
      <c r="E74" s="16">
        <f t="shared" si="9"/>
        <v>41813.208284486122</v>
      </c>
      <c r="F74" s="17">
        <f ca="1">IFERROR(__xludf.DUMMYFUNCTION("+E74*C74"),1128956.62368112)</f>
        <v>1128956.6236811201</v>
      </c>
      <c r="G74" s="48">
        <v>43067.604533020705</v>
      </c>
      <c r="H74" s="29">
        <f ca="1">IFERROR(__xludf.DUMMYFUNCTION("+G74*C74"),1162825.32239155)</f>
        <v>1162825.3223915501</v>
      </c>
      <c r="I74" s="49">
        <v>40558.812035951538</v>
      </c>
      <c r="J74" s="17">
        <f ca="1">IFERROR(__xludf.DUMMYFUNCTION("+I74*C74"),1095087.92497069)</f>
        <v>1095087.9249706899</v>
      </c>
      <c r="K74" s="49">
        <v>41813.208284486122</v>
      </c>
      <c r="L74" s="17">
        <f ca="1">IFERROR(__xludf.DUMMYFUNCTION("+K74*C74"),1128956.62368112)</f>
        <v>1128956.6236811201</v>
      </c>
      <c r="M74" s="1"/>
      <c r="N74" s="1"/>
      <c r="O74" s="1"/>
      <c r="P74" s="1"/>
      <c r="Q74" s="1"/>
      <c r="R74" s="1"/>
      <c r="S74" s="1"/>
      <c r="T74" s="1"/>
      <c r="U74" s="1"/>
      <c r="V74" s="1"/>
      <c r="W74" s="1"/>
      <c r="X74" s="1"/>
      <c r="Y74" s="1"/>
      <c r="Z74" s="1"/>
    </row>
    <row r="75" spans="1:26" ht="15.75" customHeight="1">
      <c r="A75" s="88">
        <v>10.3</v>
      </c>
      <c r="B75" s="92" t="s">
        <v>88</v>
      </c>
      <c r="C75" s="93">
        <v>27</v>
      </c>
      <c r="D75" s="94" t="s">
        <v>19</v>
      </c>
      <c r="E75" s="16">
        <f t="shared" si="9"/>
        <v>43767.096522078937</v>
      </c>
      <c r="F75" s="17">
        <f ca="1">IFERROR(__xludf.DUMMYFUNCTION("+E75*C75"),1181711.60609613)</f>
        <v>1181711.6060961301</v>
      </c>
      <c r="G75" s="48">
        <v>45080.109417741303</v>
      </c>
      <c r="H75" s="29">
        <f ca="1">IFERROR(__xludf.DUMMYFUNCTION("+G75*C75"),1217162.95427901)</f>
        <v>1217162.95427901</v>
      </c>
      <c r="I75" s="49">
        <v>42454.083626416563</v>
      </c>
      <c r="J75" s="17">
        <f ca="1">IFERROR(__xludf.DUMMYFUNCTION("+I75*C75"),1146260.25791324)</f>
        <v>1146260.25791324</v>
      </c>
      <c r="K75" s="49">
        <v>43767.096522078937</v>
      </c>
      <c r="L75" s="17">
        <f ca="1">IFERROR(__xludf.DUMMYFUNCTION("+K75*C75"),1181711.60609613)</f>
        <v>1181711.6060961301</v>
      </c>
      <c r="M75" s="1"/>
      <c r="N75" s="1"/>
      <c r="O75" s="1"/>
      <c r="P75" s="1"/>
      <c r="Q75" s="1"/>
      <c r="R75" s="1"/>
      <c r="S75" s="1"/>
      <c r="T75" s="1"/>
      <c r="U75" s="1"/>
      <c r="V75" s="1"/>
      <c r="W75" s="1"/>
      <c r="X75" s="1"/>
      <c r="Y75" s="1"/>
      <c r="Z75" s="1"/>
    </row>
    <row r="76" spans="1:26" ht="15.75" customHeight="1">
      <c r="A76" s="88">
        <v>10.4</v>
      </c>
      <c r="B76" s="92" t="s">
        <v>89</v>
      </c>
      <c r="C76" s="93">
        <v>2</v>
      </c>
      <c r="D76" s="94" t="s">
        <v>19</v>
      </c>
      <c r="E76" s="16">
        <f t="shared" si="9"/>
        <v>45330.207112153177</v>
      </c>
      <c r="F76" s="17">
        <f ca="1">IFERROR(__xludf.DUMMYFUNCTION("+E76*C76"),90660.4142243063)</f>
        <v>90660.414224306296</v>
      </c>
      <c r="G76" s="48">
        <v>46690.113325517777</v>
      </c>
      <c r="H76" s="29">
        <f ca="1">IFERROR(__xludf.DUMMYFUNCTION("+G76*C76"),93380.2266510355)</f>
        <v>93380.226651035497</v>
      </c>
      <c r="I76" s="49">
        <v>43970.300898788584</v>
      </c>
      <c r="J76" s="17">
        <f ca="1">IFERROR(__xludf.DUMMYFUNCTION("+I76*C76"),87940.6017975771)</f>
        <v>87940.601797577096</v>
      </c>
      <c r="K76" s="49">
        <v>45330.207112153184</v>
      </c>
      <c r="L76" s="17">
        <f ca="1">IFERROR(__xludf.DUMMYFUNCTION("+K76*C76"),90660.4142243063)</f>
        <v>90660.414224306296</v>
      </c>
      <c r="M76" s="1"/>
      <c r="N76" s="1"/>
      <c r="O76" s="1"/>
      <c r="P76" s="1"/>
      <c r="Q76" s="1"/>
      <c r="R76" s="1"/>
      <c r="S76" s="1"/>
      <c r="T76" s="1"/>
      <c r="U76" s="1"/>
      <c r="V76" s="1"/>
      <c r="W76" s="1"/>
      <c r="X76" s="1"/>
      <c r="Y76" s="1"/>
      <c r="Z76" s="1"/>
    </row>
    <row r="77" spans="1:26" ht="15.75" customHeight="1">
      <c r="A77" s="88">
        <v>10.5</v>
      </c>
      <c r="B77" s="92" t="s">
        <v>90</v>
      </c>
      <c r="C77" s="93">
        <v>7</v>
      </c>
      <c r="D77" s="94" t="s">
        <v>19</v>
      </c>
      <c r="E77" s="16">
        <f t="shared" si="9"/>
        <v>54708.870652598671</v>
      </c>
      <c r="F77" s="17">
        <f ca="1">IFERROR(__xludf.DUMMYFUNCTION("+E77*C77"),382962.09456819)</f>
        <v>382962.09456818999</v>
      </c>
      <c r="G77" s="48">
        <v>56350.136772176629</v>
      </c>
      <c r="H77" s="29">
        <f ca="1">IFERROR(__xludf.DUMMYFUNCTION("+G77*C77"),394450.957405236)</f>
        <v>394450.95740523603</v>
      </c>
      <c r="I77" s="49">
        <v>53067.604533020705</v>
      </c>
      <c r="J77" s="17">
        <f ca="1">IFERROR(__xludf.DUMMYFUNCTION("+I77*C77"),371473.231731144)</f>
        <v>371473.23173114401</v>
      </c>
      <c r="K77" s="49">
        <v>54708.870652598671</v>
      </c>
      <c r="L77" s="17">
        <f ca="1">IFERROR(__xludf.DUMMYFUNCTION("+K77*C77"),382962.09456819)</f>
        <v>382962.09456818999</v>
      </c>
      <c r="M77" s="1"/>
      <c r="N77" s="1"/>
      <c r="O77" s="1"/>
      <c r="P77" s="1"/>
      <c r="Q77" s="1"/>
      <c r="R77" s="1"/>
      <c r="S77" s="1"/>
      <c r="T77" s="1"/>
      <c r="U77" s="1"/>
      <c r="V77" s="1"/>
      <c r="W77" s="1"/>
      <c r="X77" s="1"/>
      <c r="Y77" s="1"/>
      <c r="Z77" s="1"/>
    </row>
    <row r="78" spans="1:26" ht="15.75" customHeight="1">
      <c r="A78" s="88">
        <v>10.6</v>
      </c>
      <c r="B78" s="92" t="s">
        <v>91</v>
      </c>
      <c r="C78" s="93">
        <v>1</v>
      </c>
      <c r="D78" s="94" t="s">
        <v>19</v>
      </c>
      <c r="E78" s="16">
        <f t="shared" si="9"/>
        <v>48456.42829230168</v>
      </c>
      <c r="F78" s="17">
        <f ca="1">IFERROR(__xludf.DUMMYFUNCTION("+E78*C78"),48456.4282923016)</f>
        <v>48456.4282923016</v>
      </c>
      <c r="G78" s="48">
        <v>49910.121141070726</v>
      </c>
      <c r="H78" s="29">
        <f ca="1">IFERROR(__xludf.DUMMYFUNCTION("+G78*C78"),49910.1211410707)</f>
        <v>49910.121141070696</v>
      </c>
      <c r="I78" s="49">
        <v>47002.735443532627</v>
      </c>
      <c r="J78" s="17">
        <f ca="1">IFERROR(__xludf.DUMMYFUNCTION("+I78*C78"),47002.7354435326)</f>
        <v>47002.735443532598</v>
      </c>
      <c r="K78" s="49">
        <v>48456.42829230168</v>
      </c>
      <c r="L78" s="17">
        <f ca="1">IFERROR(__xludf.DUMMYFUNCTION("+K78*C78"),48456.4282923016)</f>
        <v>48456.4282923016</v>
      </c>
      <c r="M78" s="1"/>
      <c r="N78" s="1"/>
      <c r="O78" s="1"/>
      <c r="P78" s="1"/>
      <c r="Q78" s="1"/>
      <c r="R78" s="1"/>
      <c r="S78" s="1"/>
      <c r="T78" s="1"/>
      <c r="U78" s="1"/>
      <c r="V78" s="1"/>
      <c r="W78" s="1"/>
      <c r="X78" s="1"/>
      <c r="Y78" s="1"/>
      <c r="Z78" s="1"/>
    </row>
    <row r="79" spans="1:26" ht="15.75" customHeight="1">
      <c r="A79" s="88">
        <v>10.7</v>
      </c>
      <c r="B79" s="92" t="s">
        <v>92</v>
      </c>
      <c r="C79" s="93">
        <v>8</v>
      </c>
      <c r="D79" s="94" t="s">
        <v>19</v>
      </c>
      <c r="E79" s="16">
        <f t="shared" si="9"/>
        <v>50801.094177413055</v>
      </c>
      <c r="F79" s="17">
        <f ca="1">IFERROR(__xludf.DUMMYFUNCTION("+E79*C79"),406408.753419304)</f>
        <v>406408.75341930398</v>
      </c>
      <c r="G79" s="48">
        <v>52325.12700273544</v>
      </c>
      <c r="H79" s="29">
        <f ca="1">IFERROR(__xludf.DUMMYFUNCTION("+G79*C79"),418601.016021883)</f>
        <v>418601.016021883</v>
      </c>
      <c r="I79" s="49">
        <v>49277.061352090655</v>
      </c>
      <c r="J79" s="17">
        <f ca="1">IFERROR(__xludf.DUMMYFUNCTION("+I79*C79"),394216.490816725)</f>
        <v>394216.49081672501</v>
      </c>
      <c r="K79" s="49">
        <v>50801.094177413048</v>
      </c>
      <c r="L79" s="17">
        <f ca="1">IFERROR(__xludf.DUMMYFUNCTION("+K79*C79"),406408.753419304)</f>
        <v>406408.75341930398</v>
      </c>
      <c r="M79" s="1"/>
      <c r="N79" s="1"/>
      <c r="O79" s="1"/>
      <c r="P79" s="1"/>
      <c r="Q79" s="1"/>
      <c r="R79" s="1"/>
      <c r="S79" s="1"/>
      <c r="T79" s="1"/>
      <c r="U79" s="1"/>
      <c r="V79" s="1"/>
      <c r="W79" s="1"/>
      <c r="X79" s="1"/>
      <c r="Y79" s="1"/>
      <c r="Z79" s="1"/>
    </row>
    <row r="80" spans="1:26" ht="15.75" customHeight="1">
      <c r="A80" s="88">
        <v>10.8</v>
      </c>
      <c r="B80" s="92" t="s">
        <v>93</v>
      </c>
      <c r="C80" s="93">
        <v>53</v>
      </c>
      <c r="D80" s="94" t="s">
        <v>19</v>
      </c>
      <c r="E80" s="16">
        <f t="shared" si="9"/>
        <v>54708.870652598671</v>
      </c>
      <c r="F80" s="17">
        <f ca="1">IFERROR(__xludf.DUMMYFUNCTION("+E80*C80"),2899570.14458772)</f>
        <v>2899570.1445877198</v>
      </c>
      <c r="G80" s="48">
        <v>56350.136772176629</v>
      </c>
      <c r="H80" s="29">
        <f ca="1">IFERROR(__xludf.DUMMYFUNCTION("+G80*C80"),2986557.24892536)</f>
        <v>2986557.2489253599</v>
      </c>
      <c r="I80" s="49">
        <v>53067.604533020705</v>
      </c>
      <c r="J80" s="17">
        <f ca="1">IFERROR(__xludf.DUMMYFUNCTION("+I80*C80"),2812583.04025009)</f>
        <v>2812583.04025009</v>
      </c>
      <c r="K80" s="49">
        <v>54708.870652598671</v>
      </c>
      <c r="L80" s="17">
        <f ca="1">IFERROR(__xludf.DUMMYFUNCTION("+K80*C80"),2899570.14458772)</f>
        <v>2899570.1445877198</v>
      </c>
      <c r="M80" s="1"/>
      <c r="N80" s="1"/>
      <c r="O80" s="1"/>
      <c r="P80" s="1"/>
      <c r="Q80" s="1"/>
      <c r="R80" s="1"/>
      <c r="S80" s="1"/>
      <c r="T80" s="1"/>
      <c r="U80" s="1"/>
      <c r="V80" s="1"/>
      <c r="W80" s="1"/>
      <c r="X80" s="1"/>
      <c r="Y80" s="1"/>
      <c r="Z80" s="1"/>
    </row>
    <row r="81" spans="1:26" ht="15.75" customHeight="1">
      <c r="A81" s="88">
        <v>10.9</v>
      </c>
      <c r="B81" s="92" t="s">
        <v>94</v>
      </c>
      <c r="C81" s="93">
        <v>1</v>
      </c>
      <c r="D81" s="94" t="s">
        <v>19</v>
      </c>
      <c r="E81" s="16">
        <f t="shared" si="9"/>
        <v>54708.870652598671</v>
      </c>
      <c r="F81" s="17">
        <f ca="1">IFERROR(__xludf.DUMMYFUNCTION("+E81*C81"),54708.8706525986)</f>
        <v>54708.870652598598</v>
      </c>
      <c r="G81" s="48">
        <v>56350.136772176629</v>
      </c>
      <c r="H81" s="29">
        <f ca="1">IFERROR(__xludf.DUMMYFUNCTION("+G81*C81"),56350.1367721766)</f>
        <v>56350.1367721766</v>
      </c>
      <c r="I81" s="49">
        <v>53067.604533020705</v>
      </c>
      <c r="J81" s="17">
        <f ca="1">IFERROR(__xludf.DUMMYFUNCTION("+I81*C81"),53067.6045330207)</f>
        <v>53067.604533020698</v>
      </c>
      <c r="K81" s="49">
        <v>54708.870652598671</v>
      </c>
      <c r="L81" s="17">
        <f ca="1">IFERROR(__xludf.DUMMYFUNCTION("+K81*C81"),54708.8706525986)</f>
        <v>54708.870652598598</v>
      </c>
      <c r="M81" s="1"/>
      <c r="N81" s="1"/>
      <c r="O81" s="1"/>
      <c r="P81" s="1"/>
      <c r="Q81" s="1"/>
      <c r="R81" s="1"/>
      <c r="S81" s="1"/>
      <c r="T81" s="1"/>
      <c r="U81" s="1"/>
      <c r="V81" s="1"/>
      <c r="W81" s="1"/>
      <c r="X81" s="1"/>
      <c r="Y81" s="1"/>
      <c r="Z81" s="1"/>
    </row>
    <row r="82" spans="1:26" ht="15.75" customHeight="1">
      <c r="A82" s="95">
        <v>10.1</v>
      </c>
      <c r="B82" s="92" t="s">
        <v>95</v>
      </c>
      <c r="C82" s="93">
        <v>3</v>
      </c>
      <c r="D82" s="94" t="s">
        <v>19</v>
      </c>
      <c r="E82" s="16">
        <f t="shared" si="9"/>
        <v>58616.647127784287</v>
      </c>
      <c r="F82" s="17">
        <f ca="1">IFERROR(__xludf.DUMMYFUNCTION("+E82*C82"),175849.941383352)</f>
        <v>175849.94138335201</v>
      </c>
      <c r="G82" s="48">
        <v>60375.146541617818</v>
      </c>
      <c r="H82" s="29">
        <f ca="1">IFERROR(__xludf.DUMMYFUNCTION("+G82*C82"),181125.439624853)</f>
        <v>181125.439624853</v>
      </c>
      <c r="I82" s="49">
        <v>56858.147713950755</v>
      </c>
      <c r="J82" s="17">
        <f ca="1">IFERROR(__xludf.DUMMYFUNCTION("+I82*C82"),170574.443141852)</f>
        <v>170574.44314185201</v>
      </c>
      <c r="K82" s="49">
        <v>58616.647127784287</v>
      </c>
      <c r="L82" s="17">
        <f ca="1">IFERROR(__xludf.DUMMYFUNCTION("+K82*C82"),175849.941383352)</f>
        <v>175849.94138335201</v>
      </c>
      <c r="M82" s="1"/>
      <c r="N82" s="1"/>
      <c r="O82" s="1"/>
      <c r="P82" s="1"/>
      <c r="Q82" s="1"/>
      <c r="R82" s="1"/>
      <c r="S82" s="1"/>
      <c r="T82" s="1"/>
      <c r="U82" s="1"/>
      <c r="V82" s="1"/>
      <c r="W82" s="1"/>
      <c r="X82" s="1"/>
      <c r="Y82" s="1"/>
      <c r="Z82" s="1"/>
    </row>
    <row r="83" spans="1:26" ht="15.75" customHeight="1">
      <c r="A83" s="96">
        <v>10.11</v>
      </c>
      <c r="B83" s="92" t="s">
        <v>96</v>
      </c>
      <c r="C83" s="93">
        <v>4</v>
      </c>
      <c r="D83" s="94" t="s">
        <v>19</v>
      </c>
      <c r="E83" s="16">
        <f t="shared" si="9"/>
        <v>61742.868307932782</v>
      </c>
      <c r="F83" s="17">
        <f ca="1">IFERROR(__xludf.DUMMYFUNCTION("+E83*C83"),246971.473231731)</f>
        <v>246971.47323173101</v>
      </c>
      <c r="G83" s="48">
        <v>63595.154357170766</v>
      </c>
      <c r="H83" s="29">
        <f ca="1">IFERROR(__xludf.DUMMYFUNCTION("+G83*C83"),254380.617428683)</f>
        <v>254380.61742868301</v>
      </c>
      <c r="I83" s="49">
        <v>59890.582258694798</v>
      </c>
      <c r="J83" s="17">
        <f ca="1">IFERROR(__xludf.DUMMYFUNCTION("+I83*C83"),239562.329034779)</f>
        <v>239562.32903477899</v>
      </c>
      <c r="K83" s="49">
        <v>61742.868307932782</v>
      </c>
      <c r="L83" s="17">
        <f ca="1">IFERROR(__xludf.DUMMYFUNCTION("+K83*C83"),246971.473231731)</f>
        <v>246971.47323173101</v>
      </c>
      <c r="M83" s="1"/>
      <c r="N83" s="1"/>
      <c r="O83" s="1"/>
      <c r="P83" s="1"/>
      <c r="Q83" s="1"/>
      <c r="R83" s="1"/>
      <c r="S83" s="1"/>
      <c r="T83" s="1"/>
      <c r="U83" s="1"/>
      <c r="V83" s="1"/>
      <c r="W83" s="1"/>
      <c r="X83" s="1"/>
      <c r="Y83" s="1"/>
      <c r="Z83" s="1"/>
    </row>
    <row r="84" spans="1:26" ht="15.75" customHeight="1">
      <c r="A84" s="96">
        <v>10.119999999999999</v>
      </c>
      <c r="B84" s="92" t="s">
        <v>97</v>
      </c>
      <c r="C84" s="93">
        <v>1</v>
      </c>
      <c r="D84" s="94" t="s">
        <v>19</v>
      </c>
      <c r="E84" s="16">
        <f t="shared" si="9"/>
        <v>56271.981242672919</v>
      </c>
      <c r="F84" s="17">
        <f ca="1">IFERROR(__xludf.DUMMYFUNCTION("+E84*C84"),56271.9812426729)</f>
        <v>56271.981242672897</v>
      </c>
      <c r="G84" s="48">
        <v>57960.140679953103</v>
      </c>
      <c r="H84" s="29">
        <f ca="1">IFERROR(__xludf.DUMMYFUNCTION("+G84*C84"),57960.1406799531)</f>
        <v>57960.140679953103</v>
      </c>
      <c r="I84" s="49">
        <v>54583.821805392727</v>
      </c>
      <c r="J84" s="17">
        <f ca="1">IFERROR(__xludf.DUMMYFUNCTION("+I84*C84"),54583.8218053927)</f>
        <v>54583.821805392698</v>
      </c>
      <c r="K84" s="49">
        <v>56271.981242672919</v>
      </c>
      <c r="L84" s="17">
        <f ca="1">IFERROR(__xludf.DUMMYFUNCTION("+K84*C84"),56271.9812426729)</f>
        <v>56271.981242672897</v>
      </c>
      <c r="M84" s="1"/>
      <c r="N84" s="1"/>
      <c r="O84" s="1"/>
      <c r="P84" s="1"/>
      <c r="Q84" s="1"/>
      <c r="R84" s="1"/>
      <c r="S84" s="1"/>
      <c r="T84" s="1"/>
      <c r="U84" s="1"/>
      <c r="V84" s="1"/>
      <c r="W84" s="1"/>
      <c r="X84" s="1"/>
      <c r="Y84" s="1"/>
      <c r="Z84" s="1"/>
    </row>
    <row r="85" spans="1:26" ht="15.75" customHeight="1">
      <c r="A85" s="96">
        <v>10.130000000000001</v>
      </c>
      <c r="B85" s="92" t="s">
        <v>98</v>
      </c>
      <c r="C85" s="93">
        <v>2</v>
      </c>
      <c r="D85" s="94" t="s">
        <v>19</v>
      </c>
      <c r="E85" s="16">
        <f t="shared" si="9"/>
        <v>58616.647127784287</v>
      </c>
      <c r="F85" s="17">
        <f ca="1">IFERROR(__xludf.DUMMYFUNCTION("+E85*C85"),117233.294255568)</f>
        <v>117233.29425556801</v>
      </c>
      <c r="G85" s="48">
        <v>60375.146541617818</v>
      </c>
      <c r="H85" s="29">
        <f ca="1">IFERROR(__xludf.DUMMYFUNCTION("+G85*C85"),120750.293083235)</f>
        <v>120750.293083235</v>
      </c>
      <c r="I85" s="49">
        <v>56858.147713950755</v>
      </c>
      <c r="J85" s="17">
        <f ca="1">IFERROR(__xludf.DUMMYFUNCTION("+I85*C85"),113716.295427901)</f>
        <v>113716.295427901</v>
      </c>
      <c r="K85" s="49">
        <v>58616.647127784287</v>
      </c>
      <c r="L85" s="17">
        <f ca="1">IFERROR(__xludf.DUMMYFUNCTION("+K85*C85"),117233.294255568)</f>
        <v>117233.29425556801</v>
      </c>
      <c r="M85" s="1"/>
      <c r="N85" s="1"/>
      <c r="O85" s="1"/>
      <c r="P85" s="1"/>
      <c r="Q85" s="1"/>
      <c r="R85" s="1"/>
      <c r="S85" s="1"/>
      <c r="T85" s="1"/>
      <c r="U85" s="1"/>
      <c r="V85" s="1"/>
      <c r="W85" s="1"/>
      <c r="X85" s="1"/>
      <c r="Y85" s="1"/>
      <c r="Z85" s="1"/>
    </row>
    <row r="86" spans="1:26" ht="15.75" customHeight="1">
      <c r="A86" s="96">
        <v>10.14</v>
      </c>
      <c r="B86" s="92" t="s">
        <v>99</v>
      </c>
      <c r="C86" s="93">
        <v>4</v>
      </c>
      <c r="D86" s="94" t="s">
        <v>19</v>
      </c>
      <c r="E86" s="16">
        <f t="shared" si="9"/>
        <v>59398.202422821407</v>
      </c>
      <c r="F86" s="17">
        <f ca="1">IFERROR(__xludf.DUMMYFUNCTION("+E86*C86"),237592.809691285)</f>
        <v>237592.80969128499</v>
      </c>
      <c r="G86" s="48">
        <v>61180.148495506051</v>
      </c>
      <c r="H86" s="29">
        <f ca="1">IFERROR(__xludf.DUMMYFUNCTION("+G86*C86"),244720.593982024)</f>
        <v>244720.593982024</v>
      </c>
      <c r="I86" s="49">
        <v>57616.256350136769</v>
      </c>
      <c r="J86" s="17">
        <f ca="1">IFERROR(__xludf.DUMMYFUNCTION("+I86*C86"),230465.025400547)</f>
        <v>230465.02540054699</v>
      </c>
      <c r="K86" s="49">
        <v>59398.202422821414</v>
      </c>
      <c r="L86" s="17">
        <f ca="1">IFERROR(__xludf.DUMMYFUNCTION("+K86*C86"),237592.809691285)</f>
        <v>237592.80969128499</v>
      </c>
      <c r="M86" s="1"/>
      <c r="N86" s="1"/>
      <c r="O86" s="1"/>
      <c r="P86" s="1"/>
      <c r="Q86" s="1"/>
      <c r="R86" s="1"/>
      <c r="S86" s="1"/>
      <c r="T86" s="1"/>
      <c r="U86" s="1"/>
      <c r="V86" s="1"/>
      <c r="W86" s="1"/>
      <c r="X86" s="1"/>
      <c r="Y86" s="1"/>
      <c r="Z86" s="1"/>
    </row>
    <row r="87" spans="1:26" ht="15.75" customHeight="1">
      <c r="A87" s="96">
        <v>10.15</v>
      </c>
      <c r="B87" s="97" t="s">
        <v>100</v>
      </c>
      <c r="C87" s="93">
        <v>1</v>
      </c>
      <c r="D87" s="94" t="s">
        <v>19</v>
      </c>
      <c r="E87" s="16">
        <f t="shared" si="9"/>
        <v>60961.313012895662</v>
      </c>
      <c r="F87" s="17">
        <f ca="1">IFERROR(__xludf.DUMMYFUNCTION("+E87*C87"),60961.3130128956)</f>
        <v>60961.313012895604</v>
      </c>
      <c r="G87" s="48">
        <v>62790.152403282525</v>
      </c>
      <c r="H87" s="29">
        <f ca="1">IFERROR(__xludf.DUMMYFUNCTION("+G87*C87"),62790.1524032825)</f>
        <v>62790.152403282496</v>
      </c>
      <c r="I87" s="49">
        <v>59132.473622508791</v>
      </c>
      <c r="J87" s="17">
        <f ca="1">IFERROR(__xludf.DUMMYFUNCTION("+I87*C87"),59132.4736225087)</f>
        <v>59132.473622508704</v>
      </c>
      <c r="K87" s="49">
        <v>60961.313012895662</v>
      </c>
      <c r="L87" s="17">
        <f ca="1">IFERROR(__xludf.DUMMYFUNCTION("+K87*C87"),60961.3130128956)</f>
        <v>60961.313012895604</v>
      </c>
      <c r="M87" s="1"/>
      <c r="N87" s="1"/>
      <c r="O87" s="1"/>
      <c r="P87" s="1"/>
      <c r="Q87" s="1"/>
      <c r="R87" s="1"/>
      <c r="S87" s="1"/>
      <c r="T87" s="1"/>
      <c r="U87" s="1"/>
      <c r="V87" s="1"/>
      <c r="W87" s="1"/>
      <c r="X87" s="1"/>
      <c r="Y87" s="1"/>
      <c r="Z87" s="1"/>
    </row>
    <row r="88" spans="1:26" ht="15.75" customHeight="1">
      <c r="A88" s="96">
        <v>10.16</v>
      </c>
      <c r="B88" s="97" t="s">
        <v>101</v>
      </c>
      <c r="C88" s="93">
        <v>2</v>
      </c>
      <c r="D88" s="94" t="s">
        <v>19</v>
      </c>
      <c r="E88" s="16">
        <f t="shared" si="9"/>
        <v>66432.200078155525</v>
      </c>
      <c r="F88" s="17">
        <f ca="1">IFERROR(__xludf.DUMMYFUNCTION("+E88*C88"),132864.400156311)</f>
        <v>132864.40015631099</v>
      </c>
      <c r="G88" s="48">
        <v>68425.166080500188</v>
      </c>
      <c r="H88" s="29">
        <f ca="1">IFERROR(__xludf.DUMMYFUNCTION("+G88*C88"),136850.332161)</f>
        <v>136850.332161</v>
      </c>
      <c r="I88" s="49">
        <v>64439.234075810862</v>
      </c>
      <c r="J88" s="17">
        <f ca="1">IFERROR(__xludf.DUMMYFUNCTION("+I88*C88"),128878.468151621)</f>
        <v>128878.468151621</v>
      </c>
      <c r="K88" s="49">
        <v>66432.200078155525</v>
      </c>
      <c r="L88" s="17">
        <f ca="1">IFERROR(__xludf.DUMMYFUNCTION("+K88*C88"),132864.400156311)</f>
        <v>132864.40015631099</v>
      </c>
      <c r="M88" s="1"/>
      <c r="N88" s="1"/>
      <c r="O88" s="1"/>
      <c r="P88" s="1"/>
      <c r="Q88" s="1"/>
      <c r="R88" s="1"/>
      <c r="S88" s="1"/>
      <c r="T88" s="1"/>
      <c r="U88" s="1"/>
      <c r="V88" s="1"/>
      <c r="W88" s="1"/>
      <c r="X88" s="1"/>
      <c r="Y88" s="1"/>
      <c r="Z88" s="1"/>
    </row>
    <row r="89" spans="1:26" ht="15.75" customHeight="1">
      <c r="A89" s="96">
        <v>10.17</v>
      </c>
      <c r="B89" s="97" t="s">
        <v>102</v>
      </c>
      <c r="C89" s="93">
        <v>1</v>
      </c>
      <c r="D89" s="94" t="s">
        <v>19</v>
      </c>
      <c r="E89" s="16">
        <f t="shared" si="9"/>
        <v>74404.064087534192</v>
      </c>
      <c r="F89" s="17">
        <f ca="1">IFERROR(__xludf.DUMMYFUNCTION("+E89*C89"),74404.0640875341)</f>
        <v>74404.064087534105</v>
      </c>
      <c r="G89" s="48">
        <v>76636.186010160207</v>
      </c>
      <c r="H89" s="29">
        <f ca="1">IFERROR(__xludf.DUMMYFUNCTION("+G89*C89"),76636.1860101602)</f>
        <v>76636.186010160207</v>
      </c>
      <c r="I89" s="49">
        <v>72171.942164908163</v>
      </c>
      <c r="J89" s="17">
        <f ca="1">IFERROR(__xludf.DUMMYFUNCTION("+I89*C89"),72171.9421649081)</f>
        <v>72171.942164908105</v>
      </c>
      <c r="K89" s="49">
        <v>74404.064087534192</v>
      </c>
      <c r="L89" s="17">
        <f ca="1">IFERROR(__xludf.DUMMYFUNCTION("+K89*C89"),74404.0640875341)</f>
        <v>74404.064087534105</v>
      </c>
      <c r="M89" s="1"/>
      <c r="N89" s="1"/>
      <c r="O89" s="1"/>
      <c r="P89" s="1"/>
      <c r="Q89" s="1"/>
      <c r="R89" s="1"/>
      <c r="S89" s="1"/>
      <c r="T89" s="1"/>
      <c r="U89" s="1"/>
      <c r="V89" s="1"/>
      <c r="W89" s="1"/>
      <c r="X89" s="1"/>
      <c r="Y89" s="1"/>
      <c r="Z89" s="1"/>
    </row>
    <row r="90" spans="1:26" ht="15.75" customHeight="1">
      <c r="A90" s="96">
        <v>10.18</v>
      </c>
      <c r="B90" s="98" t="s">
        <v>103</v>
      </c>
      <c r="C90" s="90">
        <v>1</v>
      </c>
      <c r="D90" s="94" t="s">
        <v>19</v>
      </c>
      <c r="E90" s="16">
        <f t="shared" si="9"/>
        <v>32551.778038296208</v>
      </c>
      <c r="F90" s="17">
        <f ca="1">IFERROR(__xludf.DUMMYFUNCTION("+E90*C90"),32551.7780382962)</f>
        <v>32551.778038296201</v>
      </c>
      <c r="G90" s="48">
        <v>33528.331379445095</v>
      </c>
      <c r="H90" s="29">
        <f ca="1">IFERROR(__xludf.DUMMYFUNCTION("+G90*C90"),33528.331379445)</f>
        <v>33528.331379445</v>
      </c>
      <c r="I90" s="49">
        <v>31575.224697147321</v>
      </c>
      <c r="J90" s="17">
        <f ca="1">IFERROR(__xludf.DUMMYFUNCTION("+I90*C90"),31575.2246971473)</f>
        <v>31575.2246971473</v>
      </c>
      <c r="K90" s="49">
        <v>32551.778038296208</v>
      </c>
      <c r="L90" s="17">
        <f ca="1">IFERROR(__xludf.DUMMYFUNCTION("+K90*C90"),32551.7780382962)</f>
        <v>32551.778038296201</v>
      </c>
      <c r="M90" s="1"/>
      <c r="N90" s="1"/>
      <c r="O90" s="1"/>
      <c r="P90" s="1"/>
      <c r="Q90" s="1"/>
      <c r="R90" s="1"/>
      <c r="S90" s="1"/>
      <c r="T90" s="1"/>
      <c r="U90" s="1"/>
      <c r="V90" s="1"/>
      <c r="W90" s="1"/>
      <c r="X90" s="1"/>
      <c r="Y90" s="1"/>
      <c r="Z90" s="1"/>
    </row>
    <row r="91" spans="1:26" ht="15.75" customHeight="1">
      <c r="A91" s="96">
        <v>10.19</v>
      </c>
      <c r="B91" s="97" t="s">
        <v>104</v>
      </c>
      <c r="C91" s="93">
        <v>36</v>
      </c>
      <c r="D91" s="94" t="s">
        <v>19</v>
      </c>
      <c r="E91" s="16">
        <f t="shared" si="9"/>
        <v>56271.981242672919</v>
      </c>
      <c r="F91" s="17">
        <f ca="1">IFERROR(__xludf.DUMMYFUNCTION("+E91*C91"),2025791.32473622)</f>
        <v>2025791.3247362201</v>
      </c>
      <c r="G91" s="48">
        <v>57960.140679953103</v>
      </c>
      <c r="H91" s="29">
        <f ca="1">IFERROR(__xludf.DUMMYFUNCTION("+G91*C91"),2086565.06447831)</f>
        <v>2086565.0644783101</v>
      </c>
      <c r="I91" s="49">
        <v>54583.821805392727</v>
      </c>
      <c r="J91" s="17">
        <f ca="1">IFERROR(__xludf.DUMMYFUNCTION("+I91*C91"),1965017.58499413)</f>
        <v>1965017.5849941301</v>
      </c>
      <c r="K91" s="49">
        <v>56271.981242672919</v>
      </c>
      <c r="L91" s="17">
        <f ca="1">IFERROR(__xludf.DUMMYFUNCTION("+K91*C91"),2025791.32473622)</f>
        <v>2025791.3247362201</v>
      </c>
      <c r="M91" s="1"/>
      <c r="N91" s="1"/>
      <c r="O91" s="1"/>
      <c r="P91" s="1"/>
      <c r="Q91" s="1"/>
      <c r="R91" s="1"/>
      <c r="S91" s="1"/>
      <c r="T91" s="1"/>
      <c r="U91" s="1"/>
      <c r="V91" s="1"/>
      <c r="W91" s="1"/>
      <c r="X91" s="1"/>
      <c r="Y91" s="1"/>
      <c r="Z91" s="1"/>
    </row>
    <row r="92" spans="1:26" ht="15.75" customHeight="1">
      <c r="A92" s="99">
        <v>11</v>
      </c>
      <c r="B92" s="100" t="s">
        <v>105</v>
      </c>
      <c r="C92" s="101"/>
      <c r="D92" s="102"/>
      <c r="E92" s="21"/>
      <c r="F92" s="22"/>
      <c r="G92" s="103"/>
      <c r="H92" s="23"/>
      <c r="I92" s="104"/>
      <c r="J92" s="22"/>
      <c r="K92" s="104"/>
      <c r="L92" s="22"/>
      <c r="M92" s="1"/>
      <c r="N92" s="1"/>
      <c r="O92" s="1"/>
      <c r="P92" s="1"/>
      <c r="Q92" s="1"/>
      <c r="R92" s="1"/>
      <c r="S92" s="1"/>
      <c r="T92" s="1"/>
      <c r="U92" s="1"/>
      <c r="V92" s="1"/>
      <c r="W92" s="1"/>
      <c r="X92" s="1"/>
      <c r="Y92" s="1"/>
      <c r="Z92" s="1"/>
    </row>
    <row r="93" spans="1:26" ht="15.75" customHeight="1">
      <c r="A93" s="105">
        <v>11.1</v>
      </c>
      <c r="B93" s="106" t="s">
        <v>106</v>
      </c>
      <c r="C93" s="93">
        <v>1</v>
      </c>
      <c r="D93" s="94" t="s">
        <v>19</v>
      </c>
      <c r="E93" s="16">
        <f t="shared" ref="E93:E104" si="10">AVERAGE(G93,I93,K93)</f>
        <v>3013364.595545134</v>
      </c>
      <c r="F93" s="17">
        <f ca="1">IFERROR(__xludf.DUMMYFUNCTION("+E93*C93"),3013364.59554513)</f>
        <v>3013364.5955451299</v>
      </c>
      <c r="G93" s="48">
        <v>3103765.5334114889</v>
      </c>
      <c r="H93" s="29">
        <f ca="1">IFERROR(__xludf.DUMMYFUNCTION("+G93*C93"),3103765.53341148)</f>
        <v>3103765.53341148</v>
      </c>
      <c r="I93" s="49">
        <v>2922963.6576787806</v>
      </c>
      <c r="J93" s="17">
        <f ca="1">IFERROR(__xludf.DUMMYFUNCTION("+I93*C93"),2922963.65767878)</f>
        <v>2922963.6576787801</v>
      </c>
      <c r="K93" s="49">
        <v>3013364.5955451345</v>
      </c>
      <c r="L93" s="17">
        <f ca="1">IFERROR(__xludf.DUMMYFUNCTION("+K93*C93"),3013364.59554513)</f>
        <v>3013364.5955451299</v>
      </c>
      <c r="M93" s="1"/>
      <c r="N93" s="1"/>
      <c r="O93" s="1"/>
      <c r="P93" s="1"/>
      <c r="Q93" s="1"/>
      <c r="R93" s="1"/>
      <c r="S93" s="1"/>
      <c r="T93" s="1"/>
      <c r="U93" s="1"/>
      <c r="V93" s="1"/>
      <c r="W93" s="1"/>
      <c r="X93" s="1"/>
      <c r="Y93" s="1"/>
      <c r="Z93" s="1"/>
    </row>
    <row r="94" spans="1:26" ht="15.75" customHeight="1">
      <c r="A94" s="88">
        <v>11.2</v>
      </c>
      <c r="B94" s="106" t="s">
        <v>107</v>
      </c>
      <c r="C94" s="93">
        <v>1</v>
      </c>
      <c r="D94" s="94" t="s">
        <v>19</v>
      </c>
      <c r="E94" s="16">
        <f t="shared" si="10"/>
        <v>1525283.3137944508</v>
      </c>
      <c r="F94" s="17">
        <f ca="1">IFERROR(__xludf.DUMMYFUNCTION("+E94*C94"),1525283.31379445)</f>
        <v>1525283.3137944499</v>
      </c>
      <c r="G94" s="48">
        <v>1571041.8132082843</v>
      </c>
      <c r="H94" s="29">
        <f ca="1">IFERROR(__xludf.DUMMYFUNCTION("+G94*C94"),1571041.81320828)</f>
        <v>1571041.8132082799</v>
      </c>
      <c r="I94" s="49">
        <v>1479524.8143806173</v>
      </c>
      <c r="J94" s="17">
        <f ca="1">IFERROR(__xludf.DUMMYFUNCTION("+I94*C94"),1479524.81438061)</f>
        <v>1479524.8143806099</v>
      </c>
      <c r="K94" s="49">
        <v>1525283.3137944508</v>
      </c>
      <c r="L94" s="17">
        <f ca="1">IFERROR(__xludf.DUMMYFUNCTION("+K94*C94"),1525283.31379445)</f>
        <v>1525283.3137944499</v>
      </c>
      <c r="M94" s="1"/>
      <c r="N94" s="1"/>
      <c r="O94" s="1"/>
      <c r="P94" s="1"/>
      <c r="Q94" s="1"/>
      <c r="R94" s="1"/>
      <c r="S94" s="1"/>
      <c r="T94" s="1"/>
      <c r="U94" s="1"/>
      <c r="V94" s="1"/>
      <c r="W94" s="1"/>
      <c r="X94" s="1"/>
      <c r="Y94" s="1"/>
      <c r="Z94" s="1"/>
    </row>
    <row r="95" spans="1:26" ht="15.75" customHeight="1">
      <c r="A95" s="105">
        <v>11.3</v>
      </c>
      <c r="B95" s="106" t="s">
        <v>108</v>
      </c>
      <c r="C95" s="93">
        <v>1</v>
      </c>
      <c r="D95" s="94" t="s">
        <v>19</v>
      </c>
      <c r="E95" s="16">
        <f t="shared" si="10"/>
        <v>1525283.3137944508</v>
      </c>
      <c r="F95" s="17">
        <f ca="1">IFERROR(__xludf.DUMMYFUNCTION("+E95*C95"),1525283.31379445)</f>
        <v>1525283.3137944499</v>
      </c>
      <c r="G95" s="48">
        <v>1571041.8132082843</v>
      </c>
      <c r="H95" s="29">
        <f ca="1">IFERROR(__xludf.DUMMYFUNCTION("+G95*C95"),1571041.81320828)</f>
        <v>1571041.8132082799</v>
      </c>
      <c r="I95" s="49">
        <v>1479524.8143806173</v>
      </c>
      <c r="J95" s="17">
        <f ca="1">IFERROR(__xludf.DUMMYFUNCTION("+I95*C95"),1479524.81438061)</f>
        <v>1479524.8143806099</v>
      </c>
      <c r="K95" s="49">
        <v>1525283.3137944508</v>
      </c>
      <c r="L95" s="17">
        <f ca="1">IFERROR(__xludf.DUMMYFUNCTION("+K95*C95"),1525283.31379445)</f>
        <v>1525283.3137944499</v>
      </c>
      <c r="M95" s="1"/>
      <c r="N95" s="1"/>
      <c r="O95" s="1"/>
      <c r="P95" s="1"/>
      <c r="Q95" s="1"/>
      <c r="R95" s="1"/>
      <c r="S95" s="1"/>
      <c r="T95" s="1"/>
      <c r="U95" s="1"/>
      <c r="V95" s="1"/>
      <c r="W95" s="1"/>
      <c r="X95" s="1"/>
      <c r="Y95" s="1"/>
      <c r="Z95" s="1"/>
    </row>
    <row r="96" spans="1:26" ht="15.75" customHeight="1">
      <c r="A96" s="105">
        <v>11.4</v>
      </c>
      <c r="B96" s="106" t="s">
        <v>109</v>
      </c>
      <c r="C96" s="93">
        <v>1</v>
      </c>
      <c r="D96" s="94" t="s">
        <v>19</v>
      </c>
      <c r="E96" s="16">
        <f t="shared" si="10"/>
        <v>1680601.7975771783</v>
      </c>
      <c r="F96" s="17">
        <f ca="1">IFERROR(__xludf.DUMMYFUNCTION("+E96*C96"),1680601.79757717)</f>
        <v>1680601.79757717</v>
      </c>
      <c r="G96" s="48">
        <v>1731019.8515044937</v>
      </c>
      <c r="H96" s="29">
        <f ca="1">IFERROR(__xludf.DUMMYFUNCTION("+G96*C96"),1731019.85150449)</f>
        <v>1731019.85150449</v>
      </c>
      <c r="I96" s="49">
        <v>1630183.7436498629</v>
      </c>
      <c r="J96" s="17">
        <f ca="1">IFERROR(__xludf.DUMMYFUNCTION("+I96*C96"),1630183.74364986)</f>
        <v>1630183.7436498599</v>
      </c>
      <c r="K96" s="49">
        <v>1680601.7975771786</v>
      </c>
      <c r="L96" s="17">
        <f ca="1">IFERROR(__xludf.DUMMYFUNCTION("+K96*C96"),1680601.79757717)</f>
        <v>1680601.79757717</v>
      </c>
      <c r="M96" s="1"/>
      <c r="N96" s="1"/>
      <c r="O96" s="1"/>
      <c r="P96" s="1"/>
      <c r="Q96" s="1"/>
      <c r="R96" s="1"/>
      <c r="S96" s="1"/>
      <c r="T96" s="1"/>
      <c r="U96" s="1"/>
      <c r="V96" s="1"/>
      <c r="W96" s="1"/>
      <c r="X96" s="1"/>
      <c r="Y96" s="1"/>
      <c r="Z96" s="1"/>
    </row>
    <row r="97" spans="1:26" ht="15.75" customHeight="1">
      <c r="A97" s="88">
        <v>11.5</v>
      </c>
      <c r="B97" s="106" t="s">
        <v>110</v>
      </c>
      <c r="C97" s="93">
        <v>1</v>
      </c>
      <c r="D97" s="94" t="s">
        <v>19</v>
      </c>
      <c r="E97" s="16">
        <f t="shared" si="10"/>
        <v>1640609.6131301289</v>
      </c>
      <c r="F97" s="17">
        <f ca="1">IFERROR(__xludf.DUMMYFUNCTION("+E97*C97"),1640609.61313012)</f>
        <v>1640609.6131301201</v>
      </c>
      <c r="G97" s="48">
        <v>1689827.9015240329</v>
      </c>
      <c r="H97" s="29">
        <f ca="1">IFERROR(__xludf.DUMMYFUNCTION("+G97*C97"),1689827.90152403)</f>
        <v>1689827.9015240299</v>
      </c>
      <c r="I97" s="49">
        <v>1591391.324736225</v>
      </c>
      <c r="J97" s="17">
        <f ca="1">IFERROR(__xludf.DUMMYFUNCTION("+I97*C97"),1591391.32473622)</f>
        <v>1591391.3247362201</v>
      </c>
      <c r="K97" s="49">
        <v>1640609.6131301289</v>
      </c>
      <c r="L97" s="17">
        <f ca="1">IFERROR(__xludf.DUMMYFUNCTION("+K97*C97"),1640609.61313012)</f>
        <v>1640609.6131301201</v>
      </c>
      <c r="M97" s="1"/>
      <c r="N97" s="1"/>
      <c r="O97" s="1"/>
      <c r="P97" s="1"/>
      <c r="Q97" s="1"/>
      <c r="R97" s="1"/>
      <c r="S97" s="1"/>
      <c r="T97" s="1"/>
      <c r="U97" s="1"/>
      <c r="V97" s="1"/>
      <c r="W97" s="1"/>
      <c r="X97" s="1"/>
      <c r="Y97" s="1"/>
      <c r="Z97" s="1"/>
    </row>
    <row r="98" spans="1:26" ht="15.75" customHeight="1">
      <c r="A98" s="105">
        <v>11.6</v>
      </c>
      <c r="B98" s="106" t="s">
        <v>111</v>
      </c>
      <c r="C98" s="93">
        <v>1</v>
      </c>
      <c r="D98" s="94" t="s">
        <v>19</v>
      </c>
      <c r="E98" s="16">
        <f t="shared" si="10"/>
        <v>1878702.6182102384</v>
      </c>
      <c r="F98" s="17">
        <f ca="1">IFERROR(__xludf.DUMMYFUNCTION("+E98*C98"),1878702.61821023)</f>
        <v>1878702.61821023</v>
      </c>
      <c r="G98" s="48">
        <v>1935063.6967565455</v>
      </c>
      <c r="H98" s="29">
        <f ca="1">IFERROR(__xludf.DUMMYFUNCTION("+G98*C98"),1935063.69675654)</f>
        <v>1935063.6967565401</v>
      </c>
      <c r="I98" s="49">
        <v>1822341.5396639311</v>
      </c>
      <c r="J98" s="17">
        <f ca="1">IFERROR(__xludf.DUMMYFUNCTION("+I98*C98"),1822341.53966393)</f>
        <v>1822341.53966393</v>
      </c>
      <c r="K98" s="49">
        <v>1878702.6182102382</v>
      </c>
      <c r="L98" s="17">
        <f ca="1">IFERROR(__xludf.DUMMYFUNCTION("+K98*C98"),1878702.61821023)</f>
        <v>1878702.61821023</v>
      </c>
      <c r="M98" s="1"/>
      <c r="N98" s="1"/>
      <c r="O98" s="1"/>
      <c r="P98" s="1"/>
      <c r="Q98" s="1"/>
      <c r="R98" s="1"/>
      <c r="S98" s="1"/>
      <c r="T98" s="1"/>
      <c r="U98" s="1"/>
      <c r="V98" s="1"/>
      <c r="W98" s="1"/>
      <c r="X98" s="1"/>
      <c r="Y98" s="1"/>
      <c r="Z98" s="1"/>
    </row>
    <row r="99" spans="1:26" ht="15.75" customHeight="1">
      <c r="A99" s="105">
        <v>11.7</v>
      </c>
      <c r="B99" s="106" t="s">
        <v>112</v>
      </c>
      <c r="C99" s="93">
        <v>1</v>
      </c>
      <c r="D99" s="94" t="s">
        <v>19</v>
      </c>
      <c r="E99" s="16">
        <f t="shared" si="10"/>
        <v>1680601.7975771783</v>
      </c>
      <c r="F99" s="17">
        <f ca="1">IFERROR(__xludf.DUMMYFUNCTION("+E99*C99"),1680601.79757717)</f>
        <v>1680601.79757717</v>
      </c>
      <c r="G99" s="48">
        <v>1731019.8515044937</v>
      </c>
      <c r="H99" s="29">
        <f ca="1">IFERROR(__xludf.DUMMYFUNCTION("+G99*C99"),1731019.85150449)</f>
        <v>1731019.85150449</v>
      </c>
      <c r="I99" s="49">
        <v>1630183.7436498629</v>
      </c>
      <c r="J99" s="17">
        <f ca="1">IFERROR(__xludf.DUMMYFUNCTION("+I99*C99"),1630183.74364986)</f>
        <v>1630183.7436498599</v>
      </c>
      <c r="K99" s="49">
        <v>1680601.7975771786</v>
      </c>
      <c r="L99" s="17">
        <f ca="1">IFERROR(__xludf.DUMMYFUNCTION("+K99*C99"),1680601.79757717)</f>
        <v>1680601.79757717</v>
      </c>
      <c r="M99" s="1"/>
      <c r="N99" s="1"/>
      <c r="O99" s="1"/>
      <c r="P99" s="1"/>
      <c r="Q99" s="1"/>
      <c r="R99" s="1"/>
      <c r="S99" s="1"/>
      <c r="T99" s="1"/>
      <c r="U99" s="1"/>
      <c r="V99" s="1"/>
      <c r="W99" s="1"/>
      <c r="X99" s="1"/>
      <c r="Y99" s="1"/>
      <c r="Z99" s="1"/>
    </row>
    <row r="100" spans="1:26" ht="15.75" customHeight="1">
      <c r="A100" s="105">
        <v>11.8</v>
      </c>
      <c r="B100" s="106" t="s">
        <v>113</v>
      </c>
      <c r="C100" s="93">
        <v>1</v>
      </c>
      <c r="D100" s="94" t="s">
        <v>19</v>
      </c>
      <c r="E100" s="16">
        <f t="shared" si="10"/>
        <v>1640609.6131301289</v>
      </c>
      <c r="F100" s="17">
        <f ca="1">IFERROR(__xludf.DUMMYFUNCTION("+E100*C100"),1640609.61313012)</f>
        <v>1640609.6131301201</v>
      </c>
      <c r="G100" s="48">
        <v>1689827.9015240329</v>
      </c>
      <c r="H100" s="29">
        <f ca="1">IFERROR(__xludf.DUMMYFUNCTION("+G100*C100"),1689827.90152403)</f>
        <v>1689827.9015240299</v>
      </c>
      <c r="I100" s="49">
        <v>1591391.324736225</v>
      </c>
      <c r="J100" s="17">
        <f ca="1">IFERROR(__xludf.DUMMYFUNCTION("+I100*C100"),1591391.32473622)</f>
        <v>1591391.3247362201</v>
      </c>
      <c r="K100" s="49">
        <v>1640609.6131301289</v>
      </c>
      <c r="L100" s="17">
        <f ca="1">IFERROR(__xludf.DUMMYFUNCTION("+K100*C100"),1640609.61313012)</f>
        <v>1640609.6131301201</v>
      </c>
      <c r="M100" s="1"/>
      <c r="N100" s="1"/>
      <c r="O100" s="1"/>
      <c r="P100" s="1"/>
      <c r="Q100" s="1"/>
      <c r="R100" s="1"/>
      <c r="S100" s="1"/>
      <c r="T100" s="1"/>
      <c r="U100" s="1"/>
      <c r="V100" s="1"/>
      <c r="W100" s="1"/>
      <c r="X100" s="1"/>
      <c r="Y100" s="1"/>
      <c r="Z100" s="1"/>
    </row>
    <row r="101" spans="1:26" ht="15.75" customHeight="1">
      <c r="A101" s="88">
        <v>11.9</v>
      </c>
      <c r="B101" s="107" t="s">
        <v>114</v>
      </c>
      <c r="C101" s="93">
        <v>1</v>
      </c>
      <c r="D101" s="94" t="s">
        <v>19</v>
      </c>
      <c r="E101" s="16">
        <f t="shared" si="10"/>
        <v>1640609.6131301289</v>
      </c>
      <c r="F101" s="17">
        <f ca="1">IFERROR(__xludf.DUMMYFUNCTION("+E101*C101"),1640609.61313012)</f>
        <v>1640609.6131301201</v>
      </c>
      <c r="G101" s="48">
        <v>1689827.9015240329</v>
      </c>
      <c r="H101" s="29">
        <f ca="1">IFERROR(__xludf.DUMMYFUNCTION("+G101*C101"),1689827.90152403)</f>
        <v>1689827.9015240299</v>
      </c>
      <c r="I101" s="49">
        <v>1591391.324736225</v>
      </c>
      <c r="J101" s="17">
        <f ca="1">IFERROR(__xludf.DUMMYFUNCTION("+I101*C101"),1591391.32473622)</f>
        <v>1591391.3247362201</v>
      </c>
      <c r="K101" s="49">
        <v>1640609.6131301289</v>
      </c>
      <c r="L101" s="17">
        <f ca="1">IFERROR(__xludf.DUMMYFUNCTION("+K101*C101"),1640609.61313012)</f>
        <v>1640609.6131301201</v>
      </c>
      <c r="M101" s="1"/>
      <c r="N101" s="1"/>
      <c r="O101" s="1"/>
      <c r="P101" s="1"/>
      <c r="Q101" s="1"/>
      <c r="R101" s="1"/>
      <c r="S101" s="1"/>
      <c r="T101" s="1"/>
      <c r="U101" s="1"/>
      <c r="V101" s="1"/>
      <c r="W101" s="1"/>
      <c r="X101" s="1"/>
      <c r="Y101" s="1"/>
      <c r="Z101" s="1"/>
    </row>
    <row r="102" spans="1:26" ht="15.75" customHeight="1">
      <c r="A102" s="108">
        <v>11.1</v>
      </c>
      <c r="B102" s="109" t="s">
        <v>115</v>
      </c>
      <c r="C102" s="93">
        <v>1</v>
      </c>
      <c r="D102" s="94" t="s">
        <v>19</v>
      </c>
      <c r="E102" s="16">
        <f t="shared" si="10"/>
        <v>2929660.0234466586</v>
      </c>
      <c r="F102" s="17">
        <f ca="1">IFERROR(__xludf.DUMMYFUNCTION("+E102*C102"),2929660.02344665)</f>
        <v>2929660.0234466498</v>
      </c>
      <c r="G102" s="48">
        <v>3017549.8241500584</v>
      </c>
      <c r="H102" s="29">
        <f ca="1">IFERROR(__xludf.DUMMYFUNCTION("+G102*C102"),3017549.82415005)</f>
        <v>3017549.8241500501</v>
      </c>
      <c r="I102" s="49">
        <v>2841770.2227432588</v>
      </c>
      <c r="J102" s="17">
        <f ca="1">IFERROR(__xludf.DUMMYFUNCTION("+I102*C102"),2841770.22274325)</f>
        <v>2841770.22274325</v>
      </c>
      <c r="K102" s="49">
        <v>2929660.0234466586</v>
      </c>
      <c r="L102" s="17">
        <f ca="1">IFERROR(__xludf.DUMMYFUNCTION("+K102*C102"),2929660.02344665)</f>
        <v>2929660.0234466498</v>
      </c>
      <c r="M102" s="1"/>
      <c r="N102" s="1"/>
      <c r="O102" s="1"/>
      <c r="P102" s="1"/>
      <c r="Q102" s="1"/>
      <c r="R102" s="1"/>
      <c r="S102" s="1"/>
      <c r="T102" s="1"/>
      <c r="U102" s="1"/>
      <c r="V102" s="1"/>
      <c r="W102" s="1"/>
      <c r="X102" s="1"/>
      <c r="Y102" s="1"/>
      <c r="Z102" s="1"/>
    </row>
    <row r="103" spans="1:26" ht="15.75" customHeight="1">
      <c r="A103" s="108">
        <v>11.11</v>
      </c>
      <c r="B103" s="110" t="s">
        <v>116</v>
      </c>
      <c r="C103" s="93">
        <v>1</v>
      </c>
      <c r="D103" s="94" t="s">
        <v>19</v>
      </c>
      <c r="E103" s="16">
        <f t="shared" si="10"/>
        <v>1302071.1215318483</v>
      </c>
      <c r="F103" s="17">
        <f ca="1">IFERROR(__xludf.DUMMYFUNCTION("+E103*C103"),1302071.12153184)</f>
        <v>1302071.1215318399</v>
      </c>
      <c r="G103" s="48">
        <v>1341133.2551778038</v>
      </c>
      <c r="H103" s="29">
        <f ca="1">IFERROR(__xludf.DUMMYFUNCTION("+G103*C103"),1341133.2551778)</f>
        <v>1341133.2551778001</v>
      </c>
      <c r="I103" s="49">
        <v>1263008.9878858929</v>
      </c>
      <c r="J103" s="17">
        <f ca="1">IFERROR(__xludf.DUMMYFUNCTION("+I103*C103"),1263008.98788589)</f>
        <v>1263008.9878858901</v>
      </c>
      <c r="K103" s="49">
        <v>1302071.1215318483</v>
      </c>
      <c r="L103" s="17">
        <f ca="1">IFERROR(__xludf.DUMMYFUNCTION("+K103*C103"),1302071.12153184)</f>
        <v>1302071.1215318399</v>
      </c>
      <c r="M103" s="1"/>
      <c r="N103" s="1"/>
      <c r="O103" s="1"/>
      <c r="P103" s="1"/>
      <c r="Q103" s="1"/>
      <c r="R103" s="1"/>
      <c r="S103" s="1"/>
      <c r="T103" s="1"/>
      <c r="U103" s="1"/>
      <c r="V103" s="1"/>
      <c r="W103" s="1"/>
      <c r="X103" s="1"/>
      <c r="Y103" s="1"/>
      <c r="Z103" s="1"/>
    </row>
    <row r="104" spans="1:26" ht="15.75" customHeight="1">
      <c r="A104" s="108">
        <v>11.12</v>
      </c>
      <c r="B104" s="107" t="s">
        <v>117</v>
      </c>
      <c r="C104" s="47">
        <v>1</v>
      </c>
      <c r="D104" s="27" t="s">
        <v>39</v>
      </c>
      <c r="E104" s="16">
        <f t="shared" si="10"/>
        <v>3534193.0441578738</v>
      </c>
      <c r="F104" s="17">
        <f ca="1">IFERROR(__xludf.DUMMYFUNCTION("+E104*C104"),3534193.04415787)</f>
        <v>3534193.0441578701</v>
      </c>
      <c r="G104" s="48">
        <v>3640218.8354826104</v>
      </c>
      <c r="H104" s="29">
        <f ca="1">IFERROR(__xludf.DUMMYFUNCTION("+G104*C104"),3640218.83548261)</f>
        <v>3640218.8354826099</v>
      </c>
      <c r="I104" s="49">
        <v>3428167.2528331378</v>
      </c>
      <c r="J104" s="17">
        <f ca="1">IFERROR(__xludf.DUMMYFUNCTION("+I104*C104"),3428167.25283313)</f>
        <v>3428167.2528331298</v>
      </c>
      <c r="K104" s="49">
        <v>3534193.0441578738</v>
      </c>
      <c r="L104" s="17">
        <f ca="1">IFERROR(__xludf.DUMMYFUNCTION("+K104*C104"),3534193.04415787)</f>
        <v>3534193.0441578701</v>
      </c>
      <c r="M104" s="1"/>
      <c r="N104" s="1"/>
      <c r="O104" s="1"/>
      <c r="P104" s="1"/>
      <c r="Q104" s="1"/>
      <c r="R104" s="1"/>
      <c r="S104" s="1"/>
      <c r="T104" s="1"/>
      <c r="U104" s="1"/>
      <c r="V104" s="1"/>
      <c r="W104" s="1"/>
      <c r="X104" s="1"/>
      <c r="Y104" s="1"/>
      <c r="Z104" s="1"/>
    </row>
    <row r="105" spans="1:26" ht="15.75" customHeight="1">
      <c r="A105" s="111">
        <v>12</v>
      </c>
      <c r="B105" s="112" t="s">
        <v>118</v>
      </c>
      <c r="C105" s="113"/>
      <c r="D105" s="114"/>
      <c r="E105" s="21"/>
      <c r="F105" s="22"/>
      <c r="G105" s="103"/>
      <c r="H105" s="23"/>
      <c r="I105" s="104"/>
      <c r="J105" s="22"/>
      <c r="K105" s="104"/>
      <c r="L105" s="22"/>
      <c r="M105" s="1"/>
      <c r="N105" s="1"/>
      <c r="O105" s="1"/>
      <c r="P105" s="1"/>
      <c r="Q105" s="1"/>
      <c r="R105" s="1"/>
      <c r="S105" s="1"/>
      <c r="T105" s="1"/>
      <c r="U105" s="1"/>
      <c r="V105" s="1"/>
      <c r="W105" s="1"/>
      <c r="X105" s="1"/>
      <c r="Y105" s="1"/>
      <c r="Z105" s="1"/>
    </row>
    <row r="106" spans="1:26" ht="15.75" customHeight="1">
      <c r="A106" s="88">
        <v>12.1</v>
      </c>
      <c r="B106" s="107" t="s">
        <v>119</v>
      </c>
      <c r="C106" s="47">
        <v>1</v>
      </c>
      <c r="D106" s="27" t="s">
        <v>39</v>
      </c>
      <c r="E106" s="16">
        <f t="shared" ref="E106:E119" si="11">AVERAGE(G106,I106,K106)</f>
        <v>3556076.5924189133</v>
      </c>
      <c r="F106" s="17">
        <f ca="1">IFERROR(__xludf.DUMMYFUNCTION("+E106*C106"),3556076.59241891)</f>
        <v>3556076.59241891</v>
      </c>
      <c r="G106" s="48">
        <v>3662758.890191481</v>
      </c>
      <c r="H106" s="29">
        <f ca="1">IFERROR(__xludf.DUMMYFUNCTION("+G106*C106"),3662758.89019148)</f>
        <v>3662758.8901914801</v>
      </c>
      <c r="I106" s="49">
        <v>3449394.294646346</v>
      </c>
      <c r="J106" s="17">
        <f ca="1">IFERROR(__xludf.DUMMYFUNCTION("+I106*C106"),3449394.29464634)</f>
        <v>3449394.29464634</v>
      </c>
      <c r="K106" s="49">
        <v>3556076.5924189133</v>
      </c>
      <c r="L106" s="17">
        <f ca="1">IFERROR(__xludf.DUMMYFUNCTION("+K106*C106"),3556076.59241891)</f>
        <v>3556076.59241891</v>
      </c>
      <c r="M106" s="1"/>
      <c r="N106" s="1"/>
      <c r="O106" s="1"/>
      <c r="P106" s="1"/>
      <c r="Q106" s="1"/>
      <c r="R106" s="1"/>
      <c r="S106" s="1"/>
      <c r="T106" s="1"/>
      <c r="U106" s="1"/>
      <c r="V106" s="1"/>
      <c r="W106" s="1"/>
      <c r="X106" s="1"/>
      <c r="Y106" s="1"/>
      <c r="Z106" s="1"/>
    </row>
    <row r="107" spans="1:26" ht="15.75" customHeight="1">
      <c r="A107" s="105">
        <v>12.2</v>
      </c>
      <c r="B107" s="107" t="s">
        <v>120</v>
      </c>
      <c r="C107" s="47">
        <v>1</v>
      </c>
      <c r="D107" s="27" t="s">
        <v>39</v>
      </c>
      <c r="E107" s="16">
        <f t="shared" si="11"/>
        <v>3321610.003907776</v>
      </c>
      <c r="F107" s="17">
        <f ca="1">IFERROR(__xludf.DUMMYFUNCTION("+E107*C107"),3321610.00390777)</f>
        <v>3321610.0039077699</v>
      </c>
      <c r="G107" s="48">
        <v>3421258.3040250097</v>
      </c>
      <c r="H107" s="29">
        <f ca="1">IFERROR(__xludf.DUMMYFUNCTION("+G107*C107"),3421258.304025)</f>
        <v>3421258.304025</v>
      </c>
      <c r="I107" s="49">
        <v>3221961.7037905431</v>
      </c>
      <c r="J107" s="17">
        <f ca="1">IFERROR(__xludf.DUMMYFUNCTION("+I107*C107"),3221961.70379054)</f>
        <v>3221961.7037905399</v>
      </c>
      <c r="K107" s="49">
        <v>3321610.0039077764</v>
      </c>
      <c r="L107" s="17">
        <f ca="1">IFERROR(__xludf.DUMMYFUNCTION("+K107*C107"),3321610.00390777)</f>
        <v>3321610.0039077699</v>
      </c>
      <c r="M107" s="1"/>
      <c r="N107" s="1"/>
      <c r="O107" s="1"/>
      <c r="P107" s="1"/>
      <c r="Q107" s="1"/>
      <c r="R107" s="1"/>
      <c r="S107" s="1"/>
      <c r="T107" s="1"/>
      <c r="U107" s="1"/>
      <c r="V107" s="1"/>
      <c r="W107" s="1"/>
      <c r="X107" s="1"/>
      <c r="Y107" s="1"/>
      <c r="Z107" s="1"/>
    </row>
    <row r="108" spans="1:26" ht="15.75" customHeight="1">
      <c r="A108" s="88">
        <v>12.3</v>
      </c>
      <c r="B108" s="107" t="s">
        <v>121</v>
      </c>
      <c r="C108" s="47">
        <v>1</v>
      </c>
      <c r="D108" s="27" t="s">
        <v>39</v>
      </c>
      <c r="E108" s="16">
        <f t="shared" si="11"/>
        <v>24618991.793669403</v>
      </c>
      <c r="F108" s="17">
        <f ca="1">IFERROR(__xludf.DUMMYFUNCTION("+E108*C108"),24618991.7936694)</f>
        <v>24618991.793669399</v>
      </c>
      <c r="G108" s="48">
        <v>25357561.547479484</v>
      </c>
      <c r="H108" s="29">
        <f ca="1">IFERROR(__xludf.DUMMYFUNCTION("+G108*C108"),25357561.5474794)</f>
        <v>25357561.547479399</v>
      </c>
      <c r="I108" s="49">
        <v>23880422.039859317</v>
      </c>
      <c r="J108" s="17">
        <f ca="1">IFERROR(__xludf.DUMMYFUNCTION("+I108*C108"),23880422.0398593)</f>
        <v>23880422.039859299</v>
      </c>
      <c r="K108" s="49">
        <v>24618991.793669399</v>
      </c>
      <c r="L108" s="17">
        <f ca="1">IFERROR(__xludf.DUMMYFUNCTION("+K108*C108"),24618991.7936694)</f>
        <v>24618991.793669399</v>
      </c>
      <c r="M108" s="1"/>
      <c r="N108" s="1"/>
      <c r="O108" s="1"/>
      <c r="P108" s="1"/>
      <c r="Q108" s="1"/>
      <c r="R108" s="1"/>
      <c r="S108" s="1"/>
      <c r="T108" s="1"/>
      <c r="U108" s="1"/>
      <c r="V108" s="1"/>
      <c r="W108" s="1"/>
      <c r="X108" s="1"/>
      <c r="Y108" s="1"/>
      <c r="Z108" s="1"/>
    </row>
    <row r="109" spans="1:26" ht="15.75" customHeight="1">
      <c r="A109" s="88">
        <v>12.4</v>
      </c>
      <c r="B109" s="115" t="s">
        <v>122</v>
      </c>
      <c r="C109" s="116">
        <v>1</v>
      </c>
      <c r="D109" s="117" t="s">
        <v>39</v>
      </c>
      <c r="E109" s="16">
        <f t="shared" si="11"/>
        <v>16451738.960531456</v>
      </c>
      <c r="F109" s="17">
        <f ca="1">IFERROR(__xludf.DUMMYFUNCTION("+E109*C109"),16451738.9605314)</f>
        <v>16451738.960531401</v>
      </c>
      <c r="G109" s="118">
        <v>16945291.129347399</v>
      </c>
      <c r="H109" s="29">
        <f ca="1">IFERROR(__xludf.DUMMYFUNCTION("+G109*C109"),16945291.1293474)</f>
        <v>16945291.129347399</v>
      </c>
      <c r="I109" s="119">
        <v>15958186.791715512</v>
      </c>
      <c r="J109" s="17">
        <f ca="1">IFERROR(__xludf.DUMMYFUNCTION("+I109*C109"),15958186.7917155)</f>
        <v>15958186.791715501</v>
      </c>
      <c r="K109" s="119">
        <v>16451738.960531456</v>
      </c>
      <c r="L109" s="17">
        <f ca="1">IFERROR(__xludf.DUMMYFUNCTION("+K109*C109"),16451738.9605314)</f>
        <v>16451738.960531401</v>
      </c>
      <c r="M109" s="1"/>
      <c r="N109" s="1"/>
      <c r="O109" s="1"/>
      <c r="P109" s="1"/>
      <c r="Q109" s="1"/>
      <c r="R109" s="1"/>
      <c r="S109" s="1"/>
      <c r="T109" s="1"/>
      <c r="U109" s="1"/>
      <c r="V109" s="1"/>
      <c r="W109" s="1"/>
      <c r="X109" s="1"/>
      <c r="Y109" s="1"/>
      <c r="Z109" s="1"/>
    </row>
    <row r="110" spans="1:26" ht="15.75" customHeight="1">
      <c r="A110" s="105">
        <v>12.5</v>
      </c>
      <c r="B110" s="98" t="s">
        <v>123</v>
      </c>
      <c r="C110" s="47">
        <v>1</v>
      </c>
      <c r="D110" s="27" t="s">
        <v>39</v>
      </c>
      <c r="E110" s="16">
        <f t="shared" si="11"/>
        <v>1953106.6822977725</v>
      </c>
      <c r="F110" s="17">
        <f ca="1">IFERROR(__xludf.DUMMYFUNCTION("+E110*C110"),1953106.68229777)</f>
        <v>1953106.6822977699</v>
      </c>
      <c r="G110" s="48">
        <v>2011699.8827667057</v>
      </c>
      <c r="H110" s="29">
        <f ca="1">IFERROR(__xludf.DUMMYFUNCTION("+G110*C110"),2011699.8827667)</f>
        <v>2011699.8827666999</v>
      </c>
      <c r="I110" s="49">
        <v>1894513.4818288393</v>
      </c>
      <c r="J110" s="17">
        <f ca="1">IFERROR(__xludf.DUMMYFUNCTION("+I110*C110"),1894513.48182883)</f>
        <v>1894513.48182883</v>
      </c>
      <c r="K110" s="49">
        <v>1953106.6822977725</v>
      </c>
      <c r="L110" s="17">
        <f ca="1">IFERROR(__xludf.DUMMYFUNCTION("+K110*C110"),1953106.68229777)</f>
        <v>1953106.6822977699</v>
      </c>
      <c r="M110" s="1"/>
      <c r="N110" s="1"/>
      <c r="O110" s="1"/>
      <c r="P110" s="1"/>
      <c r="Q110" s="1"/>
      <c r="R110" s="1"/>
      <c r="S110" s="1"/>
      <c r="T110" s="1"/>
      <c r="U110" s="1"/>
      <c r="V110" s="1"/>
      <c r="W110" s="1"/>
      <c r="X110" s="1"/>
      <c r="Y110" s="1"/>
      <c r="Z110" s="1"/>
    </row>
    <row r="111" spans="1:26" ht="15.75" customHeight="1">
      <c r="A111" s="96">
        <v>12.6</v>
      </c>
      <c r="B111" s="120" t="s">
        <v>124</v>
      </c>
      <c r="C111" s="93">
        <v>1</v>
      </c>
      <c r="D111" s="94" t="s">
        <v>39</v>
      </c>
      <c r="E111" s="16">
        <f t="shared" si="11"/>
        <v>4278233.6850332161</v>
      </c>
      <c r="F111" s="17">
        <f ca="1">IFERROR(__xludf.DUMMYFUNCTION("+E111*C111"),4278233.68503321)</f>
        <v>4278233.6850332096</v>
      </c>
      <c r="G111" s="48">
        <v>4406580.6955842124</v>
      </c>
      <c r="H111" s="29">
        <f ca="1">IFERROR(__xludf.DUMMYFUNCTION("+G111*C111"),4406580.69558421)</f>
        <v>4406580.6955842096</v>
      </c>
      <c r="I111" s="49">
        <v>4149886.6744822194</v>
      </c>
      <c r="J111" s="17">
        <f ca="1">IFERROR(__xludf.DUMMYFUNCTION("+I111*C111"),4149886.67448221)</f>
        <v>4149886.6744822101</v>
      </c>
      <c r="K111" s="49">
        <v>4278233.6850332161</v>
      </c>
      <c r="L111" s="17">
        <f ca="1">IFERROR(__xludf.DUMMYFUNCTION("+K111*C111"),4278233.68503321)</f>
        <v>4278233.6850332096</v>
      </c>
      <c r="M111" s="1"/>
      <c r="N111" s="1"/>
      <c r="O111" s="1"/>
      <c r="P111" s="1"/>
      <c r="Q111" s="1"/>
      <c r="R111" s="1"/>
      <c r="S111" s="1"/>
      <c r="T111" s="1"/>
      <c r="U111" s="1"/>
      <c r="V111" s="1"/>
      <c r="W111" s="1"/>
      <c r="X111" s="1"/>
      <c r="Y111" s="1"/>
      <c r="Z111" s="1"/>
    </row>
    <row r="112" spans="1:26" ht="15.75" customHeight="1">
      <c r="A112" s="88">
        <v>12.7</v>
      </c>
      <c r="B112" s="120" t="s">
        <v>125</v>
      </c>
      <c r="C112" s="93">
        <v>1</v>
      </c>
      <c r="D112" s="94" t="s">
        <v>19</v>
      </c>
      <c r="E112" s="16">
        <f t="shared" si="11"/>
        <v>2371629.5427901521</v>
      </c>
      <c r="F112" s="17">
        <f ca="1">IFERROR(__xludf.DUMMYFUNCTION("+E112*C112"),2371629.54279015)</f>
        <v>2371629.5427901498</v>
      </c>
      <c r="G112" s="48">
        <v>2442778.4290738567</v>
      </c>
      <c r="H112" s="29">
        <f ca="1">IFERROR(__xludf.DUMMYFUNCTION("+G112*C112"),2442778.42907385)</f>
        <v>2442778.4290738502</v>
      </c>
      <c r="I112" s="49">
        <v>2300480.6565064476</v>
      </c>
      <c r="J112" s="17">
        <f ca="1">IFERROR(__xludf.DUMMYFUNCTION("+I112*C112"),2300480.65650644)</f>
        <v>2300480.6565064401</v>
      </c>
      <c r="K112" s="49">
        <v>2371629.5427901521</v>
      </c>
      <c r="L112" s="17">
        <f ca="1">IFERROR(__xludf.DUMMYFUNCTION("+K112*C112"),2371629.54279015)</f>
        <v>2371629.5427901498</v>
      </c>
      <c r="M112" s="1"/>
      <c r="N112" s="1"/>
      <c r="O112" s="1"/>
      <c r="P112" s="1"/>
      <c r="Q112" s="1"/>
      <c r="R112" s="1"/>
      <c r="S112" s="1"/>
      <c r="T112" s="1"/>
      <c r="U112" s="1"/>
      <c r="V112" s="1"/>
      <c r="W112" s="1"/>
      <c r="X112" s="1"/>
      <c r="Y112" s="1"/>
      <c r="Z112" s="1"/>
    </row>
    <row r="113" spans="1:26" ht="15.75" customHeight="1">
      <c r="A113" s="105">
        <v>12.8</v>
      </c>
      <c r="B113" s="120" t="s">
        <v>126</v>
      </c>
      <c r="C113" s="93">
        <v>1</v>
      </c>
      <c r="D113" s="94" t="s">
        <v>39</v>
      </c>
      <c r="E113" s="16">
        <f t="shared" si="11"/>
        <v>4028917.5459163734</v>
      </c>
      <c r="F113" s="17">
        <f ca="1">IFERROR(__xludf.DUMMYFUNCTION("+E113*C113"),4028917.54591637)</f>
        <v>4028917.5459163701</v>
      </c>
      <c r="G113" s="48">
        <v>4149785.0722938646</v>
      </c>
      <c r="H113" s="29">
        <f ca="1">IFERROR(__xludf.DUMMYFUNCTION("+G113*C113"),4149785.07229386)</f>
        <v>4149785.0722938599</v>
      </c>
      <c r="I113" s="49">
        <v>3908050.0195388822</v>
      </c>
      <c r="J113" s="17">
        <f ca="1">IFERROR(__xludf.DUMMYFUNCTION("+I113*C113"),3908050.01953888)</f>
        <v>3908050.0195388799</v>
      </c>
      <c r="K113" s="49">
        <v>4028917.5459163734</v>
      </c>
      <c r="L113" s="17">
        <f ca="1">IFERROR(__xludf.DUMMYFUNCTION("+K113*C113"),4028917.54591637)</f>
        <v>4028917.5459163701</v>
      </c>
      <c r="M113" s="1"/>
      <c r="N113" s="1"/>
      <c r="O113" s="1"/>
      <c r="P113" s="1"/>
      <c r="Q113" s="1"/>
      <c r="R113" s="1"/>
      <c r="S113" s="1"/>
      <c r="T113" s="1"/>
      <c r="U113" s="1"/>
      <c r="V113" s="1"/>
      <c r="W113" s="1"/>
      <c r="X113" s="1"/>
      <c r="Y113" s="1"/>
      <c r="Z113" s="1"/>
    </row>
    <row r="114" spans="1:26" ht="15.75" customHeight="1">
      <c r="A114" s="96">
        <v>12.9</v>
      </c>
      <c r="B114" s="120" t="s">
        <v>127</v>
      </c>
      <c r="C114" s="121">
        <v>1</v>
      </c>
      <c r="D114" s="122" t="s">
        <v>19</v>
      </c>
      <c r="E114" s="16">
        <f t="shared" si="11"/>
        <v>3022665.1035560765</v>
      </c>
      <c r="F114" s="17">
        <f ca="1">IFERROR(__xludf.DUMMYFUNCTION("+E114*C114"),3022665.10355607)</f>
        <v>3022665.10355607</v>
      </c>
      <c r="G114" s="48">
        <v>3113345.0566627588</v>
      </c>
      <c r="H114" s="29">
        <f ca="1">IFERROR(__xludf.DUMMYFUNCTION("+G114*C114"),3113345.05666275)</f>
        <v>3113345.05666275</v>
      </c>
      <c r="I114" s="49">
        <v>2931985.1504493942</v>
      </c>
      <c r="J114" s="17">
        <f ca="1">IFERROR(__xludf.DUMMYFUNCTION("+I114*C114"),2931985.15044939)</f>
        <v>2931985.1504493901</v>
      </c>
      <c r="K114" s="49">
        <v>3022665.1035560765</v>
      </c>
      <c r="L114" s="17">
        <f ca="1">IFERROR(__xludf.DUMMYFUNCTION("+K114*C114"),3022665.10355607)</f>
        <v>3022665.10355607</v>
      </c>
      <c r="M114" s="1"/>
      <c r="N114" s="1"/>
      <c r="O114" s="1"/>
      <c r="P114" s="1"/>
      <c r="Q114" s="1"/>
      <c r="R114" s="1"/>
      <c r="S114" s="1"/>
      <c r="T114" s="1"/>
      <c r="U114" s="1"/>
      <c r="V114" s="1"/>
      <c r="W114" s="1"/>
      <c r="X114" s="1"/>
      <c r="Y114" s="1"/>
      <c r="Z114" s="1"/>
    </row>
    <row r="115" spans="1:26" ht="15.75" customHeight="1">
      <c r="A115" s="108">
        <v>12.1</v>
      </c>
      <c r="B115" s="123" t="s">
        <v>128</v>
      </c>
      <c r="C115" s="121">
        <v>1</v>
      </c>
      <c r="D115" s="122" t="s">
        <v>39</v>
      </c>
      <c r="E115" s="16">
        <f t="shared" si="11"/>
        <v>3627198.1242672913</v>
      </c>
      <c r="F115" s="17">
        <f ca="1">IFERROR(__xludf.DUMMYFUNCTION("+E115*C115"),3627198.12426729)</f>
        <v>3627198.1242672899</v>
      </c>
      <c r="G115" s="48">
        <v>3736014.0679953103</v>
      </c>
      <c r="H115" s="29">
        <f ca="1">IFERROR(__xludf.DUMMYFUNCTION("+G115*C115"),3736014.06799531)</f>
        <v>3736014.0679953098</v>
      </c>
      <c r="I115" s="49">
        <v>3518382.1805392727</v>
      </c>
      <c r="J115" s="17">
        <f ca="1">IFERROR(__xludf.DUMMYFUNCTION("+I115*C115"),3518382.18053927)</f>
        <v>3518382.1805392699</v>
      </c>
      <c r="K115" s="49">
        <v>3627198.1242672917</v>
      </c>
      <c r="L115" s="17">
        <f ca="1">IFERROR(__xludf.DUMMYFUNCTION("+K115*C115"),3627198.12426729)</f>
        <v>3627198.1242672899</v>
      </c>
      <c r="M115" s="1"/>
      <c r="N115" s="1"/>
      <c r="O115" s="1"/>
      <c r="P115" s="1"/>
      <c r="Q115" s="1"/>
      <c r="R115" s="1"/>
      <c r="S115" s="1"/>
      <c r="T115" s="1"/>
      <c r="U115" s="1"/>
      <c r="V115" s="1"/>
      <c r="W115" s="1"/>
      <c r="X115" s="1"/>
      <c r="Y115" s="1"/>
      <c r="Z115" s="1"/>
    </row>
    <row r="116" spans="1:26" ht="15.75" customHeight="1">
      <c r="A116" s="108">
        <v>12.11</v>
      </c>
      <c r="B116" s="120" t="s">
        <v>129</v>
      </c>
      <c r="C116" s="121">
        <v>1</v>
      </c>
      <c r="D116" s="122" t="s">
        <v>39</v>
      </c>
      <c r="E116" s="16">
        <f t="shared" si="11"/>
        <v>2697147.3231731141</v>
      </c>
      <c r="F116" s="17">
        <f ca="1">IFERROR(__xludf.DUMMYFUNCTION("+E116*C116"),2697147.32317311)</f>
        <v>2697147.3231731099</v>
      </c>
      <c r="G116" s="48">
        <v>2778061.742868308</v>
      </c>
      <c r="H116" s="29">
        <f ca="1">IFERROR(__xludf.DUMMYFUNCTION("+G116*C116"),2778061.7428683)</f>
        <v>2778061.7428683001</v>
      </c>
      <c r="I116" s="49">
        <v>2616232.9034779207</v>
      </c>
      <c r="J116" s="17">
        <f ca="1">IFERROR(__xludf.DUMMYFUNCTION("+I116*C116"),2616232.90347792)</f>
        <v>2616232.9034779202</v>
      </c>
      <c r="K116" s="49">
        <v>2697147.3231731141</v>
      </c>
      <c r="L116" s="17">
        <f ca="1">IFERROR(__xludf.DUMMYFUNCTION("+K116*C116"),2697147.32317311)</f>
        <v>2697147.3231731099</v>
      </c>
      <c r="M116" s="1"/>
      <c r="N116" s="1"/>
      <c r="O116" s="1"/>
      <c r="P116" s="1"/>
      <c r="Q116" s="1"/>
      <c r="R116" s="1"/>
      <c r="S116" s="1"/>
      <c r="T116" s="1"/>
      <c r="U116" s="1"/>
      <c r="V116" s="1"/>
      <c r="W116" s="1"/>
      <c r="X116" s="1"/>
      <c r="Y116" s="1"/>
      <c r="Z116" s="1"/>
    </row>
    <row r="117" spans="1:26" ht="15.75" customHeight="1">
      <c r="A117" s="108">
        <v>12.12</v>
      </c>
      <c r="B117" s="124" t="s">
        <v>130</v>
      </c>
      <c r="C117" s="121">
        <v>1</v>
      </c>
      <c r="D117" s="122" t="s">
        <v>39</v>
      </c>
      <c r="E117" s="16">
        <f t="shared" si="11"/>
        <v>3534193.0441578738</v>
      </c>
      <c r="F117" s="17">
        <f ca="1">IFERROR(__xludf.DUMMYFUNCTION("+E117*C117"),3534193.04415787)</f>
        <v>3534193.0441578701</v>
      </c>
      <c r="G117" s="48">
        <v>3640218.8354826104</v>
      </c>
      <c r="H117" s="29">
        <f ca="1">IFERROR(__xludf.DUMMYFUNCTION("+G117*C117"),3640218.83548261)</f>
        <v>3640218.8354826099</v>
      </c>
      <c r="I117" s="49">
        <v>3428167.2528331378</v>
      </c>
      <c r="J117" s="17">
        <f ca="1">IFERROR(__xludf.DUMMYFUNCTION("+I117*C117"),3428167.25283313)</f>
        <v>3428167.2528331298</v>
      </c>
      <c r="K117" s="49">
        <v>3534193.0441578738</v>
      </c>
      <c r="L117" s="17">
        <f ca="1">IFERROR(__xludf.DUMMYFUNCTION("+K117*C117"),3534193.04415787)</f>
        <v>3534193.0441578701</v>
      </c>
      <c r="M117" s="1"/>
      <c r="N117" s="1"/>
      <c r="O117" s="1"/>
      <c r="P117" s="1"/>
      <c r="Q117" s="1"/>
      <c r="R117" s="1"/>
      <c r="S117" s="1"/>
      <c r="T117" s="1"/>
      <c r="U117" s="1"/>
      <c r="V117" s="1"/>
      <c r="W117" s="1"/>
      <c r="X117" s="1"/>
      <c r="Y117" s="1"/>
      <c r="Z117" s="1"/>
    </row>
    <row r="118" spans="1:26" ht="15.75" customHeight="1">
      <c r="A118" s="125">
        <v>12.13</v>
      </c>
      <c r="B118" s="123" t="s">
        <v>131</v>
      </c>
      <c r="C118" s="121">
        <v>1</v>
      </c>
      <c r="D118" s="122" t="s">
        <v>39</v>
      </c>
      <c r="E118" s="16">
        <f t="shared" si="11"/>
        <v>2046111.7624071902</v>
      </c>
      <c r="F118" s="17">
        <f ca="1">IFERROR(__xludf.DUMMYFUNCTION("+E118*C118"),2046111.76240719)</f>
        <v>2046111.7624071899</v>
      </c>
      <c r="G118" s="48">
        <v>2107495.1152794058</v>
      </c>
      <c r="H118" s="29">
        <f ca="1">IFERROR(__xludf.DUMMYFUNCTION("+G118*C118"),2107495.1152794)</f>
        <v>2107495.1152793998</v>
      </c>
      <c r="I118" s="49">
        <v>1984728.4095349745</v>
      </c>
      <c r="J118" s="17">
        <f ca="1">IFERROR(__xludf.DUMMYFUNCTION("+I118*C118"),1984728.40953497)</f>
        <v>1984728.4095349701</v>
      </c>
      <c r="K118" s="49">
        <v>2046111.7624071902</v>
      </c>
      <c r="L118" s="17">
        <f ca="1">IFERROR(__xludf.DUMMYFUNCTION("+K118*C118"),2046111.76240719)</f>
        <v>2046111.7624071899</v>
      </c>
      <c r="M118" s="1"/>
      <c r="N118" s="1"/>
      <c r="O118" s="1"/>
      <c r="P118" s="1"/>
      <c r="Q118" s="1"/>
      <c r="R118" s="1"/>
      <c r="S118" s="1"/>
      <c r="T118" s="1"/>
      <c r="U118" s="1"/>
      <c r="V118" s="1"/>
      <c r="W118" s="1"/>
      <c r="X118" s="1"/>
      <c r="Y118" s="1"/>
      <c r="Z118" s="1"/>
    </row>
    <row r="119" spans="1:26" ht="15.75" customHeight="1">
      <c r="A119" s="125">
        <v>12.14</v>
      </c>
      <c r="B119" s="107" t="s">
        <v>132</v>
      </c>
      <c r="C119" s="93">
        <v>460</v>
      </c>
      <c r="D119" s="94" t="s">
        <v>52</v>
      </c>
      <c r="E119" s="126">
        <f t="shared" si="11"/>
        <v>47876.774781815802</v>
      </c>
      <c r="F119" s="127">
        <f ca="1">IFERROR(__xludf.DUMMYFUNCTION("+E119*C119"),22023316.3996352)</f>
        <v>22023316.399635199</v>
      </c>
      <c r="G119" s="128">
        <v>50801.094177413048</v>
      </c>
      <c r="H119" s="129">
        <f ca="1">IFERROR(__xludf.DUMMYFUNCTION("+G119*C119"),23368503.32161)</f>
        <v>23368503.32161</v>
      </c>
      <c r="I119" s="49">
        <v>43591.246580695581</v>
      </c>
      <c r="J119" s="17">
        <f ca="1">IFERROR(__xludf.DUMMYFUNCTION("+I119*C119"),20051973.4271199)</f>
        <v>20051973.4271199</v>
      </c>
      <c r="K119" s="49">
        <v>49237.9835873388</v>
      </c>
      <c r="L119" s="17">
        <f ca="1">IFERROR(__xludf.DUMMYFUNCTION("+K119*C119"),22649472.4501758)</f>
        <v>22649472.450175799</v>
      </c>
      <c r="M119" s="1"/>
      <c r="N119" s="1"/>
      <c r="O119" s="1"/>
      <c r="P119" s="1"/>
      <c r="Q119" s="1"/>
      <c r="R119" s="1"/>
      <c r="S119" s="1"/>
      <c r="T119" s="1"/>
      <c r="U119" s="1"/>
      <c r="V119" s="1"/>
      <c r="W119" s="1"/>
      <c r="X119" s="1"/>
      <c r="Y119" s="1"/>
      <c r="Z119" s="1"/>
    </row>
    <row r="120" spans="1:26" ht="15.75" customHeight="1">
      <c r="A120" s="130"/>
      <c r="B120" s="131" t="s">
        <v>133</v>
      </c>
      <c r="C120" s="131"/>
      <c r="D120" s="132"/>
      <c r="E120" s="133"/>
      <c r="F120" s="134">
        <f ca="1">IFERROR(__xludf.DUMMYFUNCTION("+SUM(F15:F119)"),276418462.941252)</f>
        <v>276418462.94125199</v>
      </c>
      <c r="G120" s="135"/>
      <c r="H120" s="135">
        <f ca="1">IFERROR(__xludf.DUMMYFUNCTION("+SUM(H15:H119)"),285395504.259476)</f>
        <v>285395504.25947601</v>
      </c>
      <c r="I120" s="135"/>
      <c r="J120" s="135">
        <f ca="1">IFERROR(__xludf.DUMMYFUNCTION("+SUM(J15:J119)"),266815265.572489)</f>
        <v>266815265.57248899</v>
      </c>
      <c r="K120" s="135"/>
      <c r="L120" s="135">
        <f ca="1">IFERROR(__xludf.DUMMYFUNCTION("+SUM(L15:L119)"),277044618.991793)</f>
        <v>277044618.99179298</v>
      </c>
      <c r="M120" s="1"/>
      <c r="N120" s="1"/>
      <c r="O120" s="1"/>
      <c r="P120" s="1"/>
      <c r="Q120" s="1"/>
      <c r="R120" s="1"/>
      <c r="S120" s="1"/>
      <c r="T120" s="1"/>
      <c r="U120" s="1"/>
      <c r="V120" s="1"/>
      <c r="W120" s="1"/>
      <c r="X120" s="1"/>
      <c r="Y120" s="1"/>
      <c r="Z120" s="1"/>
    </row>
    <row r="121" spans="1:26" ht="15.75" customHeight="1">
      <c r="A121" s="136"/>
      <c r="B121" s="137" t="s">
        <v>134</v>
      </c>
      <c r="C121" s="138"/>
      <c r="D121" s="139"/>
      <c r="E121" s="140">
        <f ca="1">IFERROR(__xludf.DUMMYFUNCTION("+AVERAGE(G121,I121)"),0.22)</f>
        <v>0.22</v>
      </c>
      <c r="F121" s="141">
        <f ca="1">IFERROR(__xludf.DUMMYFUNCTION("+F120*0.22"),60812061.8470756)</f>
        <v>60812061.847075596</v>
      </c>
      <c r="G121" s="142">
        <v>0.22</v>
      </c>
      <c r="H121" s="143">
        <f ca="1">IFERROR(__xludf.DUMMYFUNCTION("+H120*G121"),62787010.9370848)</f>
        <v>62787010.937084801</v>
      </c>
      <c r="I121" s="142">
        <v>0.22</v>
      </c>
      <c r="J121" s="143">
        <f ca="1">IFERROR(__xludf.DUMMYFUNCTION("+J120*I121"),58699358.4259476)</f>
        <v>58699358.425947599</v>
      </c>
      <c r="K121" s="142">
        <v>0.22</v>
      </c>
      <c r="L121" s="143">
        <f ca="1">IFERROR(__xludf.DUMMYFUNCTION("+L120*K121"),60949816.1781945)</f>
        <v>60949816.178194501</v>
      </c>
      <c r="M121" s="1"/>
      <c r="N121" s="1"/>
      <c r="O121" s="1"/>
      <c r="P121" s="1"/>
      <c r="Q121" s="1"/>
      <c r="R121" s="1"/>
      <c r="S121" s="1"/>
      <c r="T121" s="1"/>
      <c r="U121" s="1"/>
      <c r="V121" s="1"/>
      <c r="W121" s="1"/>
      <c r="X121" s="1"/>
      <c r="Y121" s="1"/>
      <c r="Z121" s="1"/>
    </row>
    <row r="122" spans="1:26" ht="15.75" customHeight="1">
      <c r="A122" s="144"/>
      <c r="B122" s="145" t="s">
        <v>135</v>
      </c>
      <c r="C122" s="146"/>
      <c r="D122" s="147"/>
      <c r="E122" s="148">
        <v>0.05</v>
      </c>
      <c r="F122" s="149">
        <f ca="1">IFERROR(__xludf.DUMMYFUNCTION("+F120*0.05"),13820923.1470626)</f>
        <v>13820923.1470626</v>
      </c>
      <c r="G122" s="150">
        <v>0.05</v>
      </c>
      <c r="H122" s="151">
        <f ca="1">IFERROR(__xludf.DUMMYFUNCTION("+H120*G122"),14269775.2129738)</f>
        <v>14269775.2129738</v>
      </c>
      <c r="I122" s="150">
        <v>0.05</v>
      </c>
      <c r="J122" s="151">
        <f ca="1">IFERROR(__xludf.DUMMYFUNCTION("+J120*I122"),13340763.2786244)</f>
        <v>13340763.2786244</v>
      </c>
      <c r="K122" s="150">
        <v>0.05</v>
      </c>
      <c r="L122" s="151">
        <f ca="1">IFERROR(__xludf.DUMMYFUNCTION("+L120*K122"),13852230.9495896)</f>
        <v>13852230.949589601</v>
      </c>
      <c r="M122" s="1"/>
      <c r="N122" s="1"/>
      <c r="O122" s="1"/>
      <c r="P122" s="1"/>
      <c r="Q122" s="1"/>
      <c r="R122" s="1"/>
      <c r="S122" s="1"/>
      <c r="T122" s="1"/>
      <c r="U122" s="1"/>
      <c r="V122" s="1"/>
      <c r="W122" s="1"/>
      <c r="X122" s="1"/>
      <c r="Y122" s="1"/>
      <c r="Z122" s="1"/>
    </row>
    <row r="123" spans="1:26" ht="15.75" customHeight="1">
      <c r="A123" s="144"/>
      <c r="B123" s="152" t="s">
        <v>136</v>
      </c>
      <c r="C123" s="153"/>
      <c r="D123" s="154"/>
      <c r="E123" s="155">
        <v>0.19</v>
      </c>
      <c r="F123" s="156">
        <f ca="1">IFERROR(__xludf.DUMMYFUNCTION("+F122*0.19"),2625975.3979419)</f>
        <v>2625975.3979419</v>
      </c>
      <c r="G123" s="157">
        <v>0.19</v>
      </c>
      <c r="H123" s="158">
        <f ca="1">IFERROR(__xludf.DUMMYFUNCTION("+H122*G123"),2711257.29046502)</f>
        <v>2711257.2904650201</v>
      </c>
      <c r="I123" s="157">
        <v>0.19</v>
      </c>
      <c r="J123" s="158">
        <f ca="1">IFERROR(__xludf.DUMMYFUNCTION("+J122*I123"),2534745.02293864)</f>
        <v>2534745.0229386399</v>
      </c>
      <c r="K123" s="157">
        <v>0.19</v>
      </c>
      <c r="L123" s="158">
        <f ca="1">IFERROR(__xludf.DUMMYFUNCTION("+L122*K123"),2631923.88042203)</f>
        <v>2631923.8804220301</v>
      </c>
      <c r="M123" s="1"/>
      <c r="N123" s="1"/>
      <c r="O123" s="1"/>
      <c r="P123" s="1"/>
      <c r="Q123" s="1"/>
      <c r="R123" s="1"/>
      <c r="S123" s="1"/>
      <c r="T123" s="1"/>
      <c r="U123" s="1"/>
      <c r="V123" s="1"/>
      <c r="W123" s="1"/>
      <c r="X123" s="1"/>
      <c r="Y123" s="1"/>
      <c r="Z123" s="1"/>
    </row>
    <row r="124" spans="1:26" ht="15.75" customHeight="1">
      <c r="A124" s="159"/>
      <c r="B124" s="160" t="s">
        <v>137</v>
      </c>
      <c r="C124" s="161"/>
      <c r="D124" s="162"/>
      <c r="E124" s="163"/>
      <c r="F124" s="164">
        <f ca="1">IFERROR(__xludf.DUMMYFUNCTION("+SUM(F121:F123)"),77258960.3920801)</f>
        <v>77258960.392080098</v>
      </c>
      <c r="G124" s="165"/>
      <c r="H124" s="166">
        <f ca="1">IFERROR(__xludf.DUMMYFUNCTION("+SUM(H121:H123)"),79768043.4405236)</f>
        <v>79768043.440523595</v>
      </c>
      <c r="I124" s="165"/>
      <c r="J124" s="166">
        <f ca="1">IFERROR(__xludf.DUMMYFUNCTION("+SUM(J121:J123)"),74574866.7275107)</f>
        <v>74574866.727510706</v>
      </c>
      <c r="K124" s="165"/>
      <c r="L124" s="166">
        <f ca="1">IFERROR(__xludf.DUMMYFUNCTION("+SUM(L121:L123)"),77433971.0082062)</f>
        <v>77433971.008206204</v>
      </c>
      <c r="M124" s="1"/>
      <c r="N124" s="167"/>
      <c r="O124" s="1"/>
      <c r="P124" s="1"/>
      <c r="Q124" s="1"/>
      <c r="R124" s="1"/>
      <c r="S124" s="1"/>
      <c r="T124" s="1"/>
      <c r="U124" s="1"/>
      <c r="V124" s="1"/>
      <c r="W124" s="1"/>
      <c r="X124" s="1"/>
      <c r="Y124" s="1"/>
      <c r="Z124" s="1"/>
    </row>
    <row r="125" spans="1:26" ht="15.75" customHeight="1">
      <c r="A125" s="168"/>
      <c r="B125" s="169" t="s">
        <v>138</v>
      </c>
      <c r="C125" s="161"/>
      <c r="D125" s="162"/>
      <c r="E125" s="163"/>
      <c r="F125" s="166">
        <f ca="1">F120+F124</f>
        <v>353677423.33333206</v>
      </c>
      <c r="G125" s="170"/>
      <c r="H125" s="166">
        <f ca="1">H120+H124</f>
        <v>365163547.69999957</v>
      </c>
      <c r="I125" s="170"/>
      <c r="J125" s="166">
        <f ca="1">J120+J124</f>
        <v>341390132.29999971</v>
      </c>
      <c r="K125" s="170"/>
      <c r="L125" s="166">
        <f ca="1">L120+L124</f>
        <v>354478589.99999917</v>
      </c>
      <c r="M125" s="1"/>
      <c r="N125" s="167"/>
      <c r="O125" s="1"/>
      <c r="P125" s="1"/>
      <c r="Q125" s="1"/>
      <c r="R125" s="1"/>
      <c r="S125" s="1"/>
      <c r="T125" s="1"/>
      <c r="U125" s="1"/>
      <c r="V125" s="1"/>
      <c r="W125" s="1"/>
      <c r="X125" s="1"/>
      <c r="Y125" s="1"/>
      <c r="Z125" s="1"/>
    </row>
    <row r="126" spans="1:26" ht="15.75" customHeight="1">
      <c r="A126" s="171"/>
      <c r="B126" s="172" t="str">
        <f>B13</f>
        <v>TOTAL INSUMOS</v>
      </c>
      <c r="C126" s="173"/>
      <c r="D126" s="174"/>
      <c r="E126" s="175"/>
      <c r="F126" s="176">
        <f ca="1">F13</f>
        <v>25527833.333333328</v>
      </c>
      <c r="G126" s="177"/>
      <c r="H126" s="176">
        <f ca="1">H13</f>
        <v>26419635</v>
      </c>
      <c r="I126" s="177"/>
      <c r="J126" s="176">
        <f ca="1">J13</f>
        <v>24699365</v>
      </c>
      <c r="K126" s="177"/>
      <c r="L126" s="176">
        <f ca="1">L13</f>
        <v>25464500</v>
      </c>
      <c r="M126" s="1"/>
      <c r="N126" s="1"/>
      <c r="O126" s="1"/>
      <c r="P126" s="1"/>
      <c r="Q126" s="1"/>
      <c r="R126" s="1"/>
      <c r="S126" s="1"/>
      <c r="T126" s="1"/>
      <c r="U126" s="1"/>
      <c r="V126" s="1"/>
      <c r="W126" s="1"/>
      <c r="X126" s="1"/>
      <c r="Y126" s="1"/>
      <c r="Z126" s="1"/>
    </row>
    <row r="127" spans="1:26" ht="15.75" customHeight="1">
      <c r="A127" s="178"/>
      <c r="B127" s="179" t="s">
        <v>139</v>
      </c>
      <c r="C127" s="180"/>
      <c r="D127" s="181"/>
      <c r="E127" s="182"/>
      <c r="F127" s="183">
        <f ca="1">F125+F126</f>
        <v>379205256.66666538</v>
      </c>
      <c r="G127" s="184"/>
      <c r="H127" s="185">
        <f ca="1">H125+H126</f>
        <v>391583182.69999957</v>
      </c>
      <c r="I127" s="184"/>
      <c r="J127" s="185">
        <f ca="1">J125+J126</f>
        <v>366089497.29999971</v>
      </c>
      <c r="K127" s="184"/>
      <c r="L127" s="185">
        <f ca="1">L125+L126</f>
        <v>379943089.99999917</v>
      </c>
      <c r="M127" s="186"/>
      <c r="N127" s="167"/>
      <c r="O127" s="186"/>
      <c r="P127" s="186"/>
      <c r="Q127" s="186"/>
      <c r="R127" s="186"/>
      <c r="S127" s="186"/>
      <c r="T127" s="186"/>
      <c r="U127" s="186"/>
      <c r="V127" s="186"/>
      <c r="W127" s="186"/>
      <c r="X127" s="186"/>
      <c r="Y127" s="186"/>
      <c r="Z127" s="186"/>
    </row>
    <row r="128" spans="1:26" ht="15.75" customHeight="1">
      <c r="A128" s="187"/>
      <c r="B128" s="187"/>
      <c r="C128" s="187"/>
      <c r="D128" s="187"/>
      <c r="E128" s="187"/>
      <c r="F128" s="187"/>
      <c r="G128" s="187"/>
      <c r="H128" s="187"/>
      <c r="I128" s="187"/>
      <c r="J128" s="187"/>
      <c r="K128" s="187"/>
      <c r="L128" s="187"/>
      <c r="M128" s="1"/>
      <c r="N128" s="1"/>
      <c r="O128" s="1"/>
      <c r="P128" s="1"/>
      <c r="Q128" s="1"/>
      <c r="R128" s="1"/>
      <c r="S128" s="1"/>
      <c r="T128" s="1"/>
      <c r="U128" s="1"/>
      <c r="V128" s="1"/>
      <c r="W128" s="1"/>
      <c r="X128" s="1"/>
      <c r="Y128" s="1"/>
      <c r="Z128" s="1"/>
    </row>
    <row r="129" spans="1:26" ht="15.75" customHeight="1">
      <c r="A129" s="1"/>
      <c r="B129" s="1"/>
      <c r="C129" s="1"/>
      <c r="D129" s="1"/>
      <c r="E129" s="1"/>
      <c r="F129" s="188"/>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89"/>
      <c r="G130" s="189"/>
      <c r="H130" s="189"/>
      <c r="I130" s="189"/>
      <c r="J130" s="189"/>
      <c r="K130" s="189"/>
      <c r="L130" s="189"/>
      <c r="M130" s="1"/>
      <c r="N130" s="1"/>
      <c r="O130" s="1"/>
      <c r="P130" s="1"/>
      <c r="Q130" s="1"/>
      <c r="R130" s="1"/>
      <c r="S130" s="1"/>
      <c r="T130" s="1"/>
      <c r="U130" s="1"/>
      <c r="V130" s="1"/>
      <c r="W130" s="1"/>
      <c r="X130" s="1"/>
      <c r="Y130" s="1"/>
      <c r="Z130" s="1"/>
    </row>
    <row r="131" spans="1:26" ht="15.75" customHeight="1">
      <c r="A131" s="1"/>
      <c r="B131" s="1"/>
      <c r="C131" s="1"/>
      <c r="D131" s="1"/>
      <c r="E131" s="1"/>
      <c r="F131" s="188"/>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90"/>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90"/>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90"/>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87"/>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2">
    <mergeCell ref="A1:L1"/>
    <mergeCell ref="A2:L2"/>
    <mergeCell ref="A4:A5"/>
    <mergeCell ref="B4:B5"/>
    <mergeCell ref="C4:C5"/>
    <mergeCell ref="D4:D5"/>
    <mergeCell ref="E4:E5"/>
    <mergeCell ref="F4:F5"/>
    <mergeCell ref="G4:H4"/>
    <mergeCell ref="B13:D13"/>
    <mergeCell ref="I4:J4"/>
    <mergeCell ref="K4:L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2578125" defaultRowHeight="15" customHeight="1"/>
  <cols>
    <col min="1" max="1" width="5.5703125" customWidth="1"/>
    <col min="2" max="2" width="57.28515625" customWidth="1"/>
    <col min="3" max="3" width="8.28515625" customWidth="1"/>
    <col min="4" max="4" width="9.42578125" customWidth="1"/>
    <col min="5" max="5" width="11" customWidth="1"/>
    <col min="6" max="6" width="12.7109375" customWidth="1"/>
    <col min="7" max="12" width="10.7109375" customWidth="1"/>
    <col min="13" max="13" width="11.42578125" customWidth="1"/>
    <col min="14" max="14" width="12.5703125" customWidth="1"/>
    <col min="15" max="15" width="11.42578125" customWidth="1"/>
    <col min="16" max="26" width="10.7109375" customWidth="1"/>
  </cols>
  <sheetData>
    <row r="1" spans="1:26" ht="15.75">
      <c r="A1" s="205" t="s">
        <v>0</v>
      </c>
      <c r="B1" s="206"/>
      <c r="C1" s="206"/>
      <c r="D1" s="206"/>
      <c r="E1" s="206"/>
      <c r="F1" s="206"/>
      <c r="G1" s="206"/>
      <c r="H1" s="206"/>
      <c r="I1" s="206"/>
      <c r="J1" s="206"/>
      <c r="K1" s="206"/>
      <c r="L1" s="206"/>
      <c r="M1" s="1"/>
      <c r="N1" s="1"/>
      <c r="O1" s="1"/>
      <c r="P1" s="1"/>
      <c r="Q1" s="1"/>
      <c r="R1" s="1"/>
      <c r="S1" s="1"/>
      <c r="T1" s="1"/>
      <c r="U1" s="1"/>
      <c r="V1" s="1"/>
      <c r="W1" s="1"/>
      <c r="X1" s="1"/>
      <c r="Y1" s="1"/>
      <c r="Z1" s="1"/>
    </row>
    <row r="2" spans="1:26" ht="51" customHeight="1">
      <c r="A2" s="207" t="s">
        <v>140</v>
      </c>
      <c r="B2" s="206"/>
      <c r="C2" s="206"/>
      <c r="D2" s="206"/>
      <c r="E2" s="206"/>
      <c r="F2" s="206"/>
      <c r="G2" s="206"/>
      <c r="H2" s="206"/>
      <c r="I2" s="206"/>
      <c r="J2" s="206"/>
      <c r="K2" s="206"/>
      <c r="L2" s="206"/>
      <c r="M2" s="1"/>
      <c r="N2" s="1"/>
      <c r="O2" s="1"/>
      <c r="P2" s="1"/>
      <c r="Q2" s="1"/>
      <c r="R2" s="1"/>
      <c r="S2" s="1"/>
      <c r="T2" s="1"/>
      <c r="U2" s="1"/>
      <c r="V2" s="1"/>
      <c r="W2" s="1"/>
      <c r="X2" s="1"/>
      <c r="Y2" s="1"/>
      <c r="Z2" s="1"/>
    </row>
    <row r="3" spans="1:26" ht="12" customHeight="1">
      <c r="A3" s="3"/>
      <c r="B3" s="3"/>
      <c r="C3" s="3"/>
      <c r="D3" s="3"/>
      <c r="E3" s="3"/>
      <c r="F3" s="3"/>
      <c r="G3" s="3"/>
      <c r="H3" s="3"/>
      <c r="I3" s="3"/>
      <c r="J3" s="3"/>
      <c r="K3" s="1"/>
      <c r="L3" s="1"/>
      <c r="M3" s="1"/>
      <c r="N3" s="1"/>
      <c r="O3" s="1"/>
      <c r="P3" s="1"/>
      <c r="Q3" s="1"/>
      <c r="R3" s="1"/>
      <c r="S3" s="1"/>
      <c r="T3" s="1"/>
      <c r="U3" s="1"/>
      <c r="V3" s="1"/>
      <c r="W3" s="1"/>
      <c r="X3" s="1"/>
      <c r="Y3" s="1"/>
      <c r="Z3" s="1"/>
    </row>
    <row r="4" spans="1:26">
      <c r="A4" s="208" t="s">
        <v>2</v>
      </c>
      <c r="B4" s="210" t="s">
        <v>3</v>
      </c>
      <c r="C4" s="210" t="s">
        <v>4</v>
      </c>
      <c r="D4" s="210" t="s">
        <v>5</v>
      </c>
      <c r="E4" s="212" t="s">
        <v>6</v>
      </c>
      <c r="F4" s="196" t="s">
        <v>7</v>
      </c>
      <c r="G4" s="198" t="s">
        <v>8</v>
      </c>
      <c r="H4" s="199"/>
      <c r="I4" s="203" t="s">
        <v>9</v>
      </c>
      <c r="J4" s="199"/>
      <c r="K4" s="204" t="s">
        <v>10</v>
      </c>
      <c r="L4" s="199"/>
      <c r="M4" s="4"/>
      <c r="N4" s="4"/>
      <c r="O4" s="4"/>
      <c r="P4" s="4"/>
      <c r="Q4" s="4"/>
      <c r="R4" s="4"/>
      <c r="S4" s="4"/>
      <c r="T4" s="4"/>
      <c r="U4" s="4"/>
      <c r="V4" s="4"/>
      <c r="W4" s="4"/>
      <c r="X4" s="4"/>
      <c r="Y4" s="4"/>
      <c r="Z4" s="4"/>
    </row>
    <row r="5" spans="1:26" ht="24">
      <c r="A5" s="209"/>
      <c r="B5" s="211"/>
      <c r="C5" s="211"/>
      <c r="D5" s="211"/>
      <c r="E5" s="211"/>
      <c r="F5" s="197"/>
      <c r="G5" s="5" t="s">
        <v>11</v>
      </c>
      <c r="H5" s="6" t="s">
        <v>12</v>
      </c>
      <c r="I5" s="7" t="s">
        <v>13</v>
      </c>
      <c r="J5" s="8" t="s">
        <v>12</v>
      </c>
      <c r="K5" s="9" t="s">
        <v>13</v>
      </c>
      <c r="L5" s="10" t="s">
        <v>12</v>
      </c>
      <c r="M5" s="2"/>
      <c r="N5" s="2"/>
      <c r="O5" s="2"/>
      <c r="P5" s="2"/>
      <c r="Q5" s="2"/>
      <c r="R5" s="2"/>
      <c r="S5" s="2"/>
      <c r="T5" s="2"/>
      <c r="U5" s="2"/>
      <c r="V5" s="2"/>
      <c r="W5" s="2"/>
      <c r="X5" s="2"/>
      <c r="Y5" s="2"/>
      <c r="Z5" s="2"/>
    </row>
    <row r="6" spans="1:26" ht="24">
      <c r="A6" s="11"/>
      <c r="B6" s="12" t="s">
        <v>14</v>
      </c>
      <c r="C6" s="11"/>
      <c r="D6" s="11"/>
      <c r="E6" s="13"/>
      <c r="F6" s="14"/>
      <c r="G6" s="13"/>
      <c r="H6" s="15"/>
      <c r="I6" s="16"/>
      <c r="J6" s="17"/>
      <c r="K6" s="16"/>
      <c r="L6" s="17"/>
      <c r="M6" s="1"/>
      <c r="N6" s="1"/>
      <c r="O6" s="1"/>
      <c r="P6" s="1"/>
      <c r="Q6" s="1"/>
      <c r="R6" s="1"/>
      <c r="S6" s="1"/>
      <c r="T6" s="1"/>
      <c r="U6" s="1"/>
      <c r="V6" s="1"/>
      <c r="W6" s="1"/>
      <c r="X6" s="1"/>
      <c r="Y6" s="1"/>
      <c r="Z6" s="1"/>
    </row>
    <row r="7" spans="1:26">
      <c r="A7" s="18">
        <v>1</v>
      </c>
      <c r="B7" s="19" t="s">
        <v>15</v>
      </c>
      <c r="C7" s="19"/>
      <c r="D7" s="20"/>
      <c r="E7" s="21"/>
      <c r="F7" s="22"/>
      <c r="G7" s="21"/>
      <c r="H7" s="23"/>
      <c r="I7" s="21"/>
      <c r="J7" s="22"/>
      <c r="K7" s="21"/>
      <c r="L7" s="22"/>
      <c r="M7" s="1"/>
      <c r="N7" s="1"/>
      <c r="O7" s="1"/>
      <c r="P7" s="1"/>
      <c r="Q7" s="1"/>
      <c r="R7" s="1"/>
      <c r="S7" s="1"/>
      <c r="T7" s="1"/>
      <c r="U7" s="1"/>
      <c r="V7" s="1"/>
      <c r="W7" s="1"/>
      <c r="X7" s="1"/>
      <c r="Y7" s="1"/>
      <c r="Z7" s="1"/>
    </row>
    <row r="8" spans="1:26" ht="24">
      <c r="A8" s="24">
        <v>1.1000000000000001</v>
      </c>
      <c r="B8" s="25" t="s">
        <v>16</v>
      </c>
      <c r="C8" s="26">
        <v>25</v>
      </c>
      <c r="D8" s="27" t="s">
        <v>17</v>
      </c>
      <c r="E8" s="16">
        <f t="shared" ref="E8:E12" si="0">AVERAGE(G8,I8,K8)</f>
        <v>664322.00078155519</v>
      </c>
      <c r="F8" s="17">
        <f ca="1">IFERROR(__xludf.DUMMYFUNCTION("+E8*C8"),16608050.0195388)</f>
        <v>16608050.019538799</v>
      </c>
      <c r="G8" s="48">
        <v>684251.66080500185</v>
      </c>
      <c r="H8" s="29">
        <f ca="1">IFERROR(__xludf.DUMMYFUNCTION("+G8*C8"),17106291.520125)</f>
        <v>17106291.520125002</v>
      </c>
      <c r="I8" s="49">
        <v>644392.34075810865</v>
      </c>
      <c r="J8" s="17">
        <f ca="1">IFERROR(__xludf.DUMMYFUNCTION("+I8*C8"),16109808.5189527)</f>
        <v>16109808.518952699</v>
      </c>
      <c r="K8" s="49">
        <v>664322.00078155519</v>
      </c>
      <c r="L8" s="17">
        <f ca="1">IFERROR(__xludf.DUMMYFUNCTION("+K8*C8"),16608050.0195388)</f>
        <v>16608050.019538799</v>
      </c>
      <c r="M8" s="30"/>
      <c r="N8" s="31">
        <f>G8*1.19</f>
        <v>814259.47635795223</v>
      </c>
      <c r="O8" s="31"/>
      <c r="P8" s="1"/>
      <c r="Q8" s="1"/>
      <c r="R8" s="1"/>
      <c r="S8" s="1"/>
      <c r="T8" s="1"/>
      <c r="U8" s="1"/>
      <c r="V8" s="1"/>
      <c r="W8" s="1"/>
      <c r="X8" s="1"/>
      <c r="Y8" s="1"/>
      <c r="Z8" s="1"/>
    </row>
    <row r="9" spans="1:26">
      <c r="A9" s="24">
        <v>1.2</v>
      </c>
      <c r="B9" s="25" t="s">
        <v>18</v>
      </c>
      <c r="C9" s="26">
        <v>6</v>
      </c>
      <c r="D9" s="27" t="s">
        <v>19</v>
      </c>
      <c r="E9" s="16">
        <f t="shared" si="0"/>
        <v>251660.80500195388</v>
      </c>
      <c r="F9" s="17">
        <f ca="1">IFERROR(__xludf.DUMMYFUNCTION("+E9*C9"),1509964.83001172)</f>
        <v>1509964.8300117201</v>
      </c>
      <c r="G9" s="48">
        <v>259210.62915201249</v>
      </c>
      <c r="H9" s="29">
        <f ca="1">IFERROR(__xludf.DUMMYFUNCTION("+G9*C9"),1555263.77491207)</f>
        <v>1555263.77491207</v>
      </c>
      <c r="I9" s="49">
        <v>244110.98085189526</v>
      </c>
      <c r="J9" s="17">
        <f ca="1">IFERROR(__xludf.DUMMYFUNCTION("+I9*C9"),1464665.88511137)</f>
        <v>1464665.8851113699</v>
      </c>
      <c r="K9" s="49">
        <v>251660.80500195388</v>
      </c>
      <c r="L9" s="17">
        <f ca="1">IFERROR(__xludf.DUMMYFUNCTION("+K9*C9"),1509964.83001172)</f>
        <v>1509964.8300117201</v>
      </c>
      <c r="M9" s="1"/>
      <c r="N9" s="1"/>
      <c r="O9" s="1"/>
      <c r="P9" s="1"/>
      <c r="Q9" s="1"/>
      <c r="R9" s="1"/>
      <c r="S9" s="1"/>
      <c r="T9" s="1"/>
      <c r="U9" s="1"/>
      <c r="V9" s="1"/>
      <c r="W9" s="1"/>
      <c r="X9" s="1"/>
      <c r="Y9" s="1"/>
      <c r="Z9" s="1"/>
    </row>
    <row r="10" spans="1:26">
      <c r="A10" s="24">
        <v>1.3</v>
      </c>
      <c r="B10" s="25" t="s">
        <v>20</v>
      </c>
      <c r="C10" s="26">
        <v>6</v>
      </c>
      <c r="D10" s="27" t="s">
        <v>19</v>
      </c>
      <c r="E10" s="16">
        <f t="shared" si="0"/>
        <v>164126.61195779601</v>
      </c>
      <c r="F10" s="17">
        <f ca="1">IFERROR(__xludf.DUMMYFUNCTION("+E10*C10"),984759.671746776)</f>
        <v>984759.67174677597</v>
      </c>
      <c r="G10" s="48">
        <v>169050.41031652989</v>
      </c>
      <c r="H10" s="29">
        <f ca="1">IFERROR(__xludf.DUMMYFUNCTION("+G10*C10"),1014302.46189917)</f>
        <v>1014302.46189917</v>
      </c>
      <c r="I10" s="49">
        <v>159202.81359906212</v>
      </c>
      <c r="J10" s="17">
        <f ca="1">IFERROR(__xludf.DUMMYFUNCTION("+I10*C10"),955216.881594372)</f>
        <v>955216.88159437198</v>
      </c>
      <c r="K10" s="49">
        <v>164126.61195779601</v>
      </c>
      <c r="L10" s="17">
        <f ca="1">IFERROR(__xludf.DUMMYFUNCTION("+K10*C10"),984759.671746776)</f>
        <v>984759.67174677597</v>
      </c>
      <c r="M10" s="1"/>
      <c r="N10" s="1"/>
      <c r="O10" s="1"/>
      <c r="P10" s="1"/>
      <c r="Q10" s="1"/>
      <c r="R10" s="1"/>
      <c r="S10" s="1"/>
      <c r="T10" s="1"/>
      <c r="U10" s="1"/>
      <c r="V10" s="1"/>
      <c r="W10" s="1"/>
      <c r="X10" s="1"/>
      <c r="Y10" s="1"/>
      <c r="Z10" s="1"/>
    </row>
    <row r="11" spans="1:26">
      <c r="A11" s="24">
        <v>1.4</v>
      </c>
      <c r="B11" s="25" t="s">
        <v>21</v>
      </c>
      <c r="C11" s="26">
        <v>50</v>
      </c>
      <c r="D11" s="27" t="s">
        <v>22</v>
      </c>
      <c r="E11" s="16">
        <f t="shared" si="0"/>
        <v>976.94411879640484</v>
      </c>
      <c r="F11" s="17">
        <f ca="1">IFERROR(__xludf.DUMMYFUNCTION("+E11*C11"),48847.2059398202)</f>
        <v>48847.205939820196</v>
      </c>
      <c r="G11" s="48">
        <v>1006.252442360297</v>
      </c>
      <c r="H11" s="29">
        <f ca="1">IFERROR(__xludf.DUMMYFUNCTION("+G11*C11"),50312.6221180148)</f>
        <v>50312.622118014799</v>
      </c>
      <c r="I11" s="49">
        <v>947.63579523251269</v>
      </c>
      <c r="J11" s="17">
        <f ca="1">IFERROR(__xludf.DUMMYFUNCTION("+I11*C11"),47381.7897616256)</f>
        <v>47381.789761625601</v>
      </c>
      <c r="K11" s="49">
        <v>976.94411879640484</v>
      </c>
      <c r="L11" s="17">
        <f ca="1">IFERROR(__xludf.DUMMYFUNCTION("+K11*C11"),48847.2059398202)</f>
        <v>48847.205939820196</v>
      </c>
      <c r="M11" s="1"/>
      <c r="N11" s="1"/>
      <c r="O11" s="1"/>
      <c r="P11" s="1"/>
      <c r="Q11" s="1"/>
      <c r="R11" s="1"/>
      <c r="S11" s="1"/>
      <c r="T11" s="1"/>
      <c r="U11" s="1"/>
      <c r="V11" s="1"/>
      <c r="W11" s="1"/>
      <c r="X11" s="1"/>
      <c r="Y11" s="1"/>
      <c r="Z11" s="1"/>
    </row>
    <row r="12" spans="1:26">
      <c r="A12" s="24">
        <v>1.5</v>
      </c>
      <c r="B12" s="25" t="s">
        <v>23</v>
      </c>
      <c r="C12" s="26">
        <v>2</v>
      </c>
      <c r="D12" s="27" t="s">
        <v>19</v>
      </c>
      <c r="E12" s="32">
        <f t="shared" si="0"/>
        <v>399895.79262732837</v>
      </c>
      <c r="F12" s="33">
        <f ca="1">IFERROR(__xludf.DUMMYFUNCTION("+E12*C12"),799791.585254656)</f>
        <v>799791.58525465603</v>
      </c>
      <c r="G12" s="118">
        <v>461117.62407190306</v>
      </c>
      <c r="H12" s="34">
        <f ca="1">IFERROR(__xludf.DUMMYFUNCTION("+G12*C12"),922235.248143806)</f>
        <v>922235.24814380601</v>
      </c>
      <c r="I12" s="119">
        <v>363423.21219226258</v>
      </c>
      <c r="J12" s="33">
        <f ca="1">IFERROR(__xludf.DUMMYFUNCTION("+I12*C12"),726846.424384525)</f>
        <v>726846.42438452505</v>
      </c>
      <c r="K12" s="119">
        <v>375146.54161781946</v>
      </c>
      <c r="L12" s="33">
        <f ca="1">IFERROR(__xludf.DUMMYFUNCTION("+K12*C12"),750293.083235638)</f>
        <v>750293.08323563798</v>
      </c>
      <c r="M12" s="1"/>
      <c r="N12" s="1"/>
      <c r="O12" s="1"/>
      <c r="P12" s="1"/>
      <c r="Q12" s="1"/>
      <c r="R12" s="1"/>
      <c r="S12" s="1"/>
      <c r="T12" s="1"/>
      <c r="U12" s="1"/>
      <c r="V12" s="1"/>
      <c r="W12" s="1"/>
      <c r="X12" s="1"/>
      <c r="Y12" s="1"/>
      <c r="Z12" s="1"/>
    </row>
    <row r="13" spans="1:26">
      <c r="A13" s="24"/>
      <c r="B13" s="200" t="s">
        <v>141</v>
      </c>
      <c r="C13" s="201"/>
      <c r="D13" s="202"/>
      <c r="E13" s="35">
        <f t="shared" ref="E13:L13" si="1">SUM(E8:E12)</f>
        <v>1480982.1544874297</v>
      </c>
      <c r="F13" s="36">
        <f t="shared" ca="1" si="1"/>
        <v>19951413.312491771</v>
      </c>
      <c r="G13" s="35">
        <f t="shared" si="1"/>
        <v>1574636.5767878077</v>
      </c>
      <c r="H13" s="36">
        <f t="shared" ca="1" si="1"/>
        <v>20648405.627198063</v>
      </c>
      <c r="I13" s="35">
        <f t="shared" si="1"/>
        <v>1412076.9831965612</v>
      </c>
      <c r="J13" s="36">
        <f t="shared" ca="1" si="1"/>
        <v>19303919.499804594</v>
      </c>
      <c r="K13" s="35">
        <f t="shared" si="1"/>
        <v>1456232.9034779207</v>
      </c>
      <c r="L13" s="36">
        <f t="shared" ca="1" si="1"/>
        <v>19901914.810472753</v>
      </c>
      <c r="M13" s="1"/>
      <c r="N13" s="1"/>
      <c r="O13" s="1"/>
      <c r="P13" s="1"/>
      <c r="Q13" s="1"/>
      <c r="R13" s="1"/>
      <c r="S13" s="1"/>
      <c r="T13" s="1"/>
      <c r="U13" s="1"/>
      <c r="V13" s="1"/>
      <c r="W13" s="1"/>
      <c r="X13" s="1"/>
      <c r="Y13" s="1"/>
      <c r="Z13" s="1"/>
    </row>
    <row r="14" spans="1:26">
      <c r="A14" s="37">
        <v>2</v>
      </c>
      <c r="B14" s="38" t="s">
        <v>25</v>
      </c>
      <c r="C14" s="39"/>
      <c r="D14" s="40"/>
      <c r="E14" s="41"/>
      <c r="F14" s="42"/>
      <c r="G14" s="43"/>
      <c r="H14" s="44"/>
      <c r="I14" s="45"/>
      <c r="J14" s="42"/>
      <c r="K14" s="45"/>
      <c r="L14" s="42"/>
      <c r="M14" s="1"/>
      <c r="N14" s="1"/>
      <c r="O14" s="1"/>
      <c r="P14" s="1"/>
      <c r="Q14" s="1"/>
      <c r="R14" s="1"/>
      <c r="S14" s="1"/>
      <c r="T14" s="1"/>
      <c r="U14" s="1"/>
      <c r="V14" s="1"/>
      <c r="W14" s="1"/>
      <c r="X14" s="1"/>
      <c r="Y14" s="1"/>
      <c r="Z14" s="1"/>
    </row>
    <row r="15" spans="1:26" ht="72">
      <c r="A15" s="24">
        <v>2.1</v>
      </c>
      <c r="B15" s="46" t="s">
        <v>142</v>
      </c>
      <c r="C15" s="47">
        <v>1</v>
      </c>
      <c r="D15" s="27" t="s">
        <v>19</v>
      </c>
      <c r="E15" s="16">
        <f t="shared" ref="E15:E25" si="2">AVERAGE(G15,I15,K15)</f>
        <v>1406799.5310668228</v>
      </c>
      <c r="F15" s="17">
        <f ca="1">IFERROR(__xludf.DUMMYFUNCTION("+E15*C15"),1406799.53106682)</f>
        <v>1406799.53106682</v>
      </c>
      <c r="G15" s="48">
        <v>1449003.5169988277</v>
      </c>
      <c r="H15" s="29">
        <f ca="1">IFERROR(__xludf.DUMMYFUNCTION("+G15*C15"),1449003.51699882)</f>
        <v>1449003.51699882</v>
      </c>
      <c r="I15" s="49">
        <v>1364595.5451348182</v>
      </c>
      <c r="J15" s="17">
        <f ca="1">IFERROR(__xludf.DUMMYFUNCTION("+I15*C15"),1364595.54513481)</f>
        <v>1364595.54513481</v>
      </c>
      <c r="K15" s="49">
        <v>1406799.5310668228</v>
      </c>
      <c r="L15" s="17">
        <f ca="1">IFERROR(__xludf.DUMMYFUNCTION("+K15*C15"),1406799.53106682)</f>
        <v>1406799.53106682</v>
      </c>
      <c r="M15" s="1"/>
      <c r="N15" s="1"/>
      <c r="O15" s="1"/>
      <c r="P15" s="1"/>
      <c r="Q15" s="1"/>
      <c r="R15" s="1"/>
      <c r="S15" s="1"/>
      <c r="T15" s="1"/>
      <c r="U15" s="1"/>
      <c r="V15" s="1"/>
      <c r="W15" s="1"/>
      <c r="X15" s="1"/>
      <c r="Y15" s="1"/>
      <c r="Z15" s="1"/>
    </row>
    <row r="16" spans="1:26" ht="60">
      <c r="A16" s="50">
        <v>2.2000000000000002</v>
      </c>
      <c r="B16" s="51" t="s">
        <v>143</v>
      </c>
      <c r="C16" s="52">
        <v>1</v>
      </c>
      <c r="D16" s="27" t="s">
        <v>19</v>
      </c>
      <c r="E16" s="16">
        <f t="shared" si="2"/>
        <v>1875732.7080890972</v>
      </c>
      <c r="F16" s="17">
        <f ca="1">IFERROR(__xludf.DUMMYFUNCTION("+E16*C16"),1875732.70808909)</f>
        <v>1875732.70808909</v>
      </c>
      <c r="G16" s="48">
        <v>1932004.6893317702</v>
      </c>
      <c r="H16" s="29">
        <f ca="1">IFERROR(__xludf.DUMMYFUNCTION("+G16*C16"),1932004.68933177)</f>
        <v>1932004.6893317699</v>
      </c>
      <c r="I16" s="49">
        <v>1819460.7268464242</v>
      </c>
      <c r="J16" s="17">
        <f ca="1">IFERROR(__xludf.DUMMYFUNCTION("+I16*C16"),1819460.72684642)</f>
        <v>1819460.72684642</v>
      </c>
      <c r="K16" s="49">
        <v>1875732.7080890972</v>
      </c>
      <c r="L16" s="17">
        <f ca="1">IFERROR(__xludf.DUMMYFUNCTION("+K16*C16"),1875732.70808909)</f>
        <v>1875732.70808909</v>
      </c>
      <c r="M16" s="1"/>
      <c r="N16" s="1"/>
      <c r="O16" s="1"/>
      <c r="P16" s="1"/>
      <c r="Q16" s="1"/>
      <c r="R16" s="1"/>
      <c r="S16" s="1"/>
      <c r="T16" s="1"/>
      <c r="U16" s="1"/>
      <c r="V16" s="1"/>
      <c r="W16" s="1"/>
      <c r="X16" s="1"/>
      <c r="Y16" s="1"/>
      <c r="Z16" s="1"/>
    </row>
    <row r="17" spans="1:26" ht="60">
      <c r="A17" s="50">
        <v>2.2999999999999998</v>
      </c>
      <c r="B17" s="51" t="s">
        <v>144</v>
      </c>
      <c r="C17" s="52">
        <v>1</v>
      </c>
      <c r="D17" s="27" t="s">
        <v>19</v>
      </c>
      <c r="E17" s="16">
        <f t="shared" si="2"/>
        <v>187573.2708089097</v>
      </c>
      <c r="F17" s="17">
        <f ca="1">IFERROR(__xludf.DUMMYFUNCTION("+E17*C17"),187573.270808909)</f>
        <v>187573.270808909</v>
      </c>
      <c r="G17" s="48">
        <v>193200.46893317701</v>
      </c>
      <c r="H17" s="29">
        <f ca="1">IFERROR(__xludf.DUMMYFUNCTION("+G17*C17"),193200.468933177)</f>
        <v>193200.46893317701</v>
      </c>
      <c r="I17" s="49">
        <v>181946.07268464242</v>
      </c>
      <c r="J17" s="17">
        <f ca="1">IFERROR(__xludf.DUMMYFUNCTION("+I17*C17"),181946.072684642)</f>
        <v>181946.07268464199</v>
      </c>
      <c r="K17" s="49">
        <v>187573.27080890973</v>
      </c>
      <c r="L17" s="17">
        <f ca="1">IFERROR(__xludf.DUMMYFUNCTION("+K17*C17"),187573.270808909)</f>
        <v>187573.270808909</v>
      </c>
      <c r="M17" s="1"/>
      <c r="N17" s="1"/>
      <c r="O17" s="1"/>
      <c r="P17" s="1"/>
      <c r="Q17" s="1"/>
      <c r="R17" s="1"/>
      <c r="S17" s="1"/>
      <c r="T17" s="1"/>
      <c r="U17" s="1"/>
      <c r="V17" s="1"/>
      <c r="W17" s="1"/>
      <c r="X17" s="1"/>
      <c r="Y17" s="1"/>
      <c r="Z17" s="1"/>
    </row>
    <row r="18" spans="1:26" ht="72">
      <c r="A18" s="24">
        <v>2.4</v>
      </c>
      <c r="B18" s="46" t="s">
        <v>145</v>
      </c>
      <c r="C18" s="52">
        <v>28</v>
      </c>
      <c r="D18" s="53" t="s">
        <v>19</v>
      </c>
      <c r="E18" s="16">
        <f t="shared" si="2"/>
        <v>250097.69441187964</v>
      </c>
      <c r="F18" s="17">
        <f ca="1">IFERROR(__xludf.DUMMYFUNCTION("+E18*C18"),7002735.44353263)</f>
        <v>7002735.4435326299</v>
      </c>
      <c r="G18" s="48">
        <v>257600.62524423603</v>
      </c>
      <c r="H18" s="29">
        <f ca="1">IFERROR(__xludf.DUMMYFUNCTION("+G18*C18"),7212817.5068386)</f>
        <v>7212817.5068386002</v>
      </c>
      <c r="I18" s="49">
        <v>242594.76357952325</v>
      </c>
      <c r="J18" s="17">
        <f ca="1">IFERROR(__xludf.DUMMYFUNCTION("+I18*C18"),6792653.38022665)</f>
        <v>6792653.3802266503</v>
      </c>
      <c r="K18" s="49">
        <v>250097.69441187964</v>
      </c>
      <c r="L18" s="17">
        <f ca="1">IFERROR(__xludf.DUMMYFUNCTION("+K18*C18"),7002735.44353263)</f>
        <v>7002735.4435326299</v>
      </c>
      <c r="M18" s="1"/>
      <c r="N18" s="1"/>
      <c r="O18" s="1"/>
      <c r="P18" s="1"/>
      <c r="Q18" s="1"/>
      <c r="R18" s="1"/>
      <c r="S18" s="1"/>
      <c r="T18" s="1"/>
      <c r="U18" s="1"/>
      <c r="V18" s="1"/>
      <c r="W18" s="1"/>
      <c r="X18" s="1"/>
      <c r="Y18" s="1"/>
      <c r="Z18" s="1"/>
    </row>
    <row r="19" spans="1:26" ht="72">
      <c r="A19" s="50">
        <v>2.5</v>
      </c>
      <c r="B19" s="46" t="s">
        <v>146</v>
      </c>
      <c r="C19" s="47">
        <v>7</v>
      </c>
      <c r="D19" s="53" t="s">
        <v>19</v>
      </c>
      <c r="E19" s="16">
        <f t="shared" si="2"/>
        <v>304806.56506447832</v>
      </c>
      <c r="F19" s="17">
        <f ca="1">IFERROR(__xludf.DUMMYFUNCTION("+E19*C19"),2133645.95545134)</f>
        <v>2133645.9554513399</v>
      </c>
      <c r="G19" s="48">
        <v>313950.76201641263</v>
      </c>
      <c r="H19" s="29">
        <f ca="1">IFERROR(__xludf.DUMMYFUNCTION("+G19*C19"),2197655.33411488)</f>
        <v>2197655.3341148798</v>
      </c>
      <c r="I19" s="49">
        <v>295662.36811254395</v>
      </c>
      <c r="J19" s="17">
        <f ca="1">IFERROR(__xludf.DUMMYFUNCTION("+I19*C19"),2069636.5767878)</f>
        <v>2069636.5767878001</v>
      </c>
      <c r="K19" s="49">
        <v>304806.56506447832</v>
      </c>
      <c r="L19" s="17">
        <f ca="1">IFERROR(__xludf.DUMMYFUNCTION("+K19*C19"),2133645.95545134)</f>
        <v>2133645.9554513399</v>
      </c>
      <c r="M19" s="1"/>
      <c r="N19" s="1"/>
      <c r="O19" s="1"/>
      <c r="P19" s="1"/>
      <c r="Q19" s="1"/>
      <c r="R19" s="1"/>
      <c r="S19" s="1"/>
      <c r="T19" s="1"/>
      <c r="U19" s="1"/>
      <c r="V19" s="1"/>
      <c r="W19" s="1"/>
      <c r="X19" s="1"/>
      <c r="Y19" s="1"/>
      <c r="Z19" s="1"/>
    </row>
    <row r="20" spans="1:26" ht="72">
      <c r="A20" s="50">
        <v>2.6</v>
      </c>
      <c r="B20" s="46" t="s">
        <v>147</v>
      </c>
      <c r="C20" s="52">
        <v>12</v>
      </c>
      <c r="D20" s="53" t="s">
        <v>19</v>
      </c>
      <c r="E20" s="16">
        <f t="shared" si="2"/>
        <v>351699.8827667057</v>
      </c>
      <c r="F20" s="17">
        <f ca="1">IFERROR(__xludf.DUMMYFUNCTION("+E20*C20"),4220398.59320046)</f>
        <v>4220398.5932004601</v>
      </c>
      <c r="G20" s="48">
        <v>362250.87924970692</v>
      </c>
      <c r="H20" s="29">
        <f ca="1">IFERROR(__xludf.DUMMYFUNCTION("+G20*C20"),4347010.55099648)</f>
        <v>4347010.5509964796</v>
      </c>
      <c r="I20" s="49">
        <v>341148.88628370455</v>
      </c>
      <c r="J20" s="17">
        <f ca="1">IFERROR(__xludf.DUMMYFUNCTION("+I20*C20"),4093786.63540445)</f>
        <v>4093786.6354044499</v>
      </c>
      <c r="K20" s="49">
        <v>351699.8827667057</v>
      </c>
      <c r="L20" s="17">
        <f ca="1">IFERROR(__xludf.DUMMYFUNCTION("+K20*C20"),4220398.59320046)</f>
        <v>4220398.5932004601</v>
      </c>
      <c r="M20" s="1"/>
      <c r="N20" s="1"/>
      <c r="O20" s="1"/>
      <c r="P20" s="1"/>
      <c r="Q20" s="1"/>
      <c r="R20" s="1"/>
      <c r="S20" s="1"/>
      <c r="T20" s="1"/>
      <c r="U20" s="1"/>
      <c r="V20" s="1"/>
      <c r="W20" s="1"/>
      <c r="X20" s="1"/>
      <c r="Y20" s="1"/>
      <c r="Z20" s="1"/>
    </row>
    <row r="21" spans="1:26" ht="15.75" customHeight="1">
      <c r="A21" s="24">
        <v>2.7</v>
      </c>
      <c r="B21" s="46" t="s">
        <v>148</v>
      </c>
      <c r="C21" s="52">
        <v>3</v>
      </c>
      <c r="D21" s="53" t="s">
        <v>19</v>
      </c>
      <c r="E21" s="16">
        <f t="shared" si="2"/>
        <v>476748.72997264547</v>
      </c>
      <c r="F21" s="17">
        <f ca="1">IFERROR(__xludf.DUMMYFUNCTION("+E21*C21"),1430246.18991793)</f>
        <v>1430246.1899179299</v>
      </c>
      <c r="G21" s="48">
        <v>491051.19187182491</v>
      </c>
      <c r="H21" s="29">
        <f ca="1">IFERROR(__xludf.DUMMYFUNCTION("+G21*C21"),1473153.57561547)</f>
        <v>1473153.5756154701</v>
      </c>
      <c r="I21" s="49">
        <v>462446.26807346614</v>
      </c>
      <c r="J21" s="17">
        <f ca="1">IFERROR(__xludf.DUMMYFUNCTION("+I21*C21"),1387338.80422039)</f>
        <v>1387338.80422039</v>
      </c>
      <c r="K21" s="49">
        <v>476748.72997264552</v>
      </c>
      <c r="L21" s="17">
        <f ca="1">IFERROR(__xludf.DUMMYFUNCTION("+K21*C21"),1430246.18991793)</f>
        <v>1430246.1899179299</v>
      </c>
      <c r="M21" s="1"/>
      <c r="N21" s="1"/>
      <c r="O21" s="1"/>
      <c r="P21" s="1"/>
      <c r="Q21" s="1"/>
      <c r="R21" s="1"/>
      <c r="S21" s="1"/>
      <c r="T21" s="1"/>
      <c r="U21" s="1"/>
      <c r="V21" s="1"/>
      <c r="W21" s="1"/>
      <c r="X21" s="1"/>
      <c r="Y21" s="1"/>
      <c r="Z21" s="1"/>
    </row>
    <row r="22" spans="1:26" ht="15.75" customHeight="1">
      <c r="A22" s="50">
        <v>2.8</v>
      </c>
      <c r="B22" s="46" t="s">
        <v>149</v>
      </c>
      <c r="C22" s="52">
        <v>1</v>
      </c>
      <c r="D22" s="53" t="s">
        <v>19</v>
      </c>
      <c r="E22" s="16">
        <f t="shared" si="2"/>
        <v>2188354.8261039467</v>
      </c>
      <c r="F22" s="17">
        <f ca="1">IFERROR(__xludf.DUMMYFUNCTION("+E22*C22"),2188354.82610394)</f>
        <v>2188354.8261039401</v>
      </c>
      <c r="G22" s="48">
        <v>2254005.4708870649</v>
      </c>
      <c r="H22" s="29">
        <f ca="1">IFERROR(__xludf.DUMMYFUNCTION("+G22*C22"),2254005.47088706)</f>
        <v>2254005.4708870598</v>
      </c>
      <c r="I22" s="49">
        <v>2122704.1813208284</v>
      </c>
      <c r="J22" s="17">
        <f ca="1">IFERROR(__xludf.DUMMYFUNCTION("+I22*C22"),2122704.18132082)</f>
        <v>2122704.18132082</v>
      </c>
      <c r="K22" s="49">
        <v>2188354.8261039467</v>
      </c>
      <c r="L22" s="17">
        <f ca="1">IFERROR(__xludf.DUMMYFUNCTION("+K22*C22"),2188354.82610394)</f>
        <v>2188354.8261039401</v>
      </c>
      <c r="M22" s="1"/>
      <c r="N22" s="1"/>
      <c r="O22" s="1"/>
      <c r="P22" s="1"/>
      <c r="Q22" s="1"/>
      <c r="R22" s="1"/>
      <c r="S22" s="1"/>
      <c r="T22" s="1"/>
      <c r="U22" s="1"/>
      <c r="V22" s="1"/>
      <c r="W22" s="1"/>
      <c r="X22" s="1"/>
      <c r="Y22" s="1"/>
      <c r="Z22" s="1"/>
    </row>
    <row r="23" spans="1:26" ht="15.75" customHeight="1">
      <c r="A23" s="50">
        <v>2.9</v>
      </c>
      <c r="B23" s="46" t="s">
        <v>150</v>
      </c>
      <c r="C23" s="52">
        <v>1</v>
      </c>
      <c r="D23" s="53" t="s">
        <v>19</v>
      </c>
      <c r="E23" s="16">
        <f t="shared" si="2"/>
        <v>1524032.8253223915</v>
      </c>
      <c r="F23" s="17">
        <f ca="1">IFERROR(__xludf.DUMMYFUNCTION("+E23*C23"),1524032.82532239)</f>
        <v>1524032.8253223901</v>
      </c>
      <c r="G23" s="48">
        <v>1569753.8100820633</v>
      </c>
      <c r="H23" s="29">
        <f ca="1">IFERROR(__xludf.DUMMYFUNCTION("+G23*C23"),1569753.81008206)</f>
        <v>1569753.8100820601</v>
      </c>
      <c r="I23" s="49">
        <v>1478311.8405627196</v>
      </c>
      <c r="J23" s="17">
        <f ca="1">IFERROR(__xludf.DUMMYFUNCTION("+I23*C23"),1478311.84056271)</f>
        <v>1478311.8405627101</v>
      </c>
      <c r="K23" s="49">
        <v>1524032.8253223915</v>
      </c>
      <c r="L23" s="17">
        <f ca="1">IFERROR(__xludf.DUMMYFUNCTION("+K23*C23"),1524032.82532239)</f>
        <v>1524032.8253223901</v>
      </c>
      <c r="M23" s="1"/>
      <c r="N23" s="1"/>
      <c r="O23" s="1"/>
      <c r="P23" s="1"/>
      <c r="Q23" s="1"/>
      <c r="R23" s="1"/>
      <c r="S23" s="1"/>
      <c r="T23" s="1"/>
      <c r="U23" s="1"/>
      <c r="V23" s="1"/>
      <c r="W23" s="1"/>
      <c r="X23" s="1"/>
      <c r="Y23" s="1"/>
      <c r="Z23" s="1"/>
    </row>
    <row r="24" spans="1:26" ht="15.75" customHeight="1">
      <c r="A24" s="54">
        <v>2.1</v>
      </c>
      <c r="B24" s="46" t="s">
        <v>35</v>
      </c>
      <c r="C24" s="52">
        <v>54</v>
      </c>
      <c r="D24" s="53" t="s">
        <v>19</v>
      </c>
      <c r="E24" s="16">
        <f t="shared" si="2"/>
        <v>50801.094177413055</v>
      </c>
      <c r="F24" s="17">
        <f ca="1">IFERROR(__xludf.DUMMYFUNCTION("+E24*C24"),2743259.0855803)</f>
        <v>2743259.0855803001</v>
      </c>
      <c r="G24" s="48">
        <v>52325.12700273544</v>
      </c>
      <c r="H24" s="29">
        <f ca="1">IFERROR(__xludf.DUMMYFUNCTION("+G24*C24"),2825556.85814771)</f>
        <v>2825556.8581477101</v>
      </c>
      <c r="I24" s="49">
        <v>49277.061352090655</v>
      </c>
      <c r="J24" s="17">
        <f ca="1">IFERROR(__xludf.DUMMYFUNCTION("+I24*C24"),2660961.31301289)</f>
        <v>2660961.3130128901</v>
      </c>
      <c r="K24" s="49">
        <v>50801.094177413048</v>
      </c>
      <c r="L24" s="17">
        <f ca="1">IFERROR(__xludf.DUMMYFUNCTION("+K24*C24"),2743259.0855803)</f>
        <v>2743259.0855803001</v>
      </c>
      <c r="M24" s="1"/>
      <c r="N24" s="1"/>
      <c r="O24" s="1"/>
      <c r="P24" s="1"/>
      <c r="Q24" s="1"/>
      <c r="R24" s="1"/>
      <c r="S24" s="1"/>
      <c r="T24" s="1"/>
      <c r="U24" s="1"/>
      <c r="V24" s="1"/>
      <c r="W24" s="1"/>
      <c r="X24" s="1"/>
      <c r="Y24" s="1"/>
      <c r="Z24" s="1"/>
    </row>
    <row r="25" spans="1:26" ht="15.75" customHeight="1">
      <c r="A25" s="55">
        <v>2.11</v>
      </c>
      <c r="B25" s="46" t="s">
        <v>36</v>
      </c>
      <c r="C25" s="52">
        <v>5</v>
      </c>
      <c r="D25" s="53" t="s">
        <v>19</v>
      </c>
      <c r="E25" s="16">
        <f t="shared" si="2"/>
        <v>195388.82375928096</v>
      </c>
      <c r="F25" s="17">
        <f ca="1">IFERROR(__xludf.DUMMYFUNCTION("+E25*C25"),976944.118796404)</f>
        <v>976944.11879640399</v>
      </c>
      <c r="G25" s="48">
        <v>201250.4884720594</v>
      </c>
      <c r="H25" s="29">
        <f ca="1">IFERROR(__xludf.DUMMYFUNCTION("+G25*C25"),1006252.44236029)</f>
        <v>1006252.44236029</v>
      </c>
      <c r="I25" s="49">
        <v>189527.15904650252</v>
      </c>
      <c r="J25" s="17">
        <f ca="1">IFERROR(__xludf.DUMMYFUNCTION("+I25*C25"),947635.795232512)</f>
        <v>947635.79523251206</v>
      </c>
      <c r="K25" s="49">
        <v>195388.82375928096</v>
      </c>
      <c r="L25" s="17">
        <f ca="1">IFERROR(__xludf.DUMMYFUNCTION("+K25*C25"),976944.118796404)</f>
        <v>976944.11879640399</v>
      </c>
      <c r="M25" s="1"/>
      <c r="N25" s="1"/>
      <c r="O25" s="1"/>
      <c r="P25" s="1"/>
      <c r="Q25" s="1"/>
      <c r="R25" s="1"/>
      <c r="S25" s="1"/>
      <c r="T25" s="1"/>
      <c r="U25" s="1"/>
      <c r="V25" s="1"/>
      <c r="W25" s="1"/>
      <c r="X25" s="1"/>
      <c r="Y25" s="1"/>
      <c r="Z25" s="1"/>
    </row>
    <row r="26" spans="1:26" ht="15.75" customHeight="1">
      <c r="A26" s="56">
        <v>3</v>
      </c>
      <c r="B26" s="38" t="s">
        <v>37</v>
      </c>
      <c r="C26" s="57"/>
      <c r="D26" s="58"/>
      <c r="E26" s="21"/>
      <c r="F26" s="22"/>
      <c r="G26" s="59"/>
      <c r="H26" s="23"/>
      <c r="I26" s="60"/>
      <c r="J26" s="22"/>
      <c r="K26" s="60"/>
      <c r="L26" s="22"/>
      <c r="M26" s="1"/>
      <c r="N26" s="1"/>
      <c r="O26" s="1"/>
      <c r="P26" s="1"/>
      <c r="Q26" s="1"/>
      <c r="R26" s="1"/>
      <c r="S26" s="1"/>
      <c r="T26" s="1"/>
      <c r="U26" s="1"/>
      <c r="V26" s="1"/>
      <c r="W26" s="1"/>
      <c r="X26" s="1"/>
      <c r="Y26" s="1"/>
      <c r="Z26" s="1"/>
    </row>
    <row r="27" spans="1:26" ht="15.75" customHeight="1">
      <c r="A27" s="50">
        <v>3.1</v>
      </c>
      <c r="B27" s="61" t="s">
        <v>151</v>
      </c>
      <c r="C27" s="52">
        <v>1</v>
      </c>
      <c r="D27" s="53" t="s">
        <v>39</v>
      </c>
      <c r="E27" s="16">
        <f t="shared" ref="E27:E28" si="3">AVERAGE(G27,I27,K27)</f>
        <v>3321610.003907776</v>
      </c>
      <c r="F27" s="17">
        <f ca="1">IFERROR(__xludf.DUMMYFUNCTION("+E27*C27"),3321610.00390777)</f>
        <v>3321610.0039077699</v>
      </c>
      <c r="G27" s="48">
        <v>3421258.3040250097</v>
      </c>
      <c r="H27" s="29">
        <f ca="1">IFERROR(__xludf.DUMMYFUNCTION("+G27*C27"),3421258.304025)</f>
        <v>3421258.304025</v>
      </c>
      <c r="I27" s="49">
        <v>3221961.7037905431</v>
      </c>
      <c r="J27" s="17">
        <f ca="1">IFERROR(__xludf.DUMMYFUNCTION("+I27*C27"),3221961.70379054)</f>
        <v>3221961.7037905399</v>
      </c>
      <c r="K27" s="49">
        <v>3321610.0039077764</v>
      </c>
      <c r="L27" s="17">
        <f ca="1">IFERROR(__xludf.DUMMYFUNCTION("+K27*C27"),3321610.00390777)</f>
        <v>3321610.0039077699</v>
      </c>
      <c r="M27" s="1"/>
      <c r="N27" s="1"/>
      <c r="O27" s="1"/>
      <c r="P27" s="1"/>
      <c r="Q27" s="1"/>
      <c r="R27" s="1"/>
      <c r="S27" s="1"/>
      <c r="T27" s="1"/>
      <c r="U27" s="1"/>
      <c r="V27" s="1"/>
      <c r="W27" s="1"/>
      <c r="X27" s="1"/>
      <c r="Y27" s="1"/>
      <c r="Z27" s="1"/>
    </row>
    <row r="28" spans="1:26" ht="15.75" customHeight="1">
      <c r="A28" s="50">
        <v>3.2</v>
      </c>
      <c r="B28" s="62" t="s">
        <v>152</v>
      </c>
      <c r="C28" s="52">
        <v>1</v>
      </c>
      <c r="D28" s="53" t="s">
        <v>39</v>
      </c>
      <c r="E28" s="16">
        <f t="shared" si="3"/>
        <v>1016021.883548261</v>
      </c>
      <c r="F28" s="17">
        <f ca="1">IFERROR(__xludf.DUMMYFUNCTION("+E28*C28"),1016021.88354826)</f>
        <v>1016021.88354826</v>
      </c>
      <c r="G28" s="48">
        <v>1046502.5400547088</v>
      </c>
      <c r="H28" s="29">
        <f ca="1">IFERROR(__xludf.DUMMYFUNCTION("+G28*C28"),1046502.5400547)</f>
        <v>1046502.5400547</v>
      </c>
      <c r="I28" s="49">
        <v>985541.2270418132</v>
      </c>
      <c r="J28" s="17">
        <f ca="1">IFERROR(__xludf.DUMMYFUNCTION("+I28*C28"),985541.227041813)</f>
        <v>985541.22704181296</v>
      </c>
      <c r="K28" s="49">
        <v>1016021.883548261</v>
      </c>
      <c r="L28" s="17">
        <f ca="1">IFERROR(__xludf.DUMMYFUNCTION("+K28*C28"),1016021.88354826)</f>
        <v>1016021.88354826</v>
      </c>
      <c r="M28" s="1"/>
      <c r="N28" s="1"/>
      <c r="O28" s="1"/>
      <c r="P28" s="1"/>
      <c r="Q28" s="1"/>
      <c r="R28" s="1"/>
      <c r="S28" s="1"/>
      <c r="T28" s="1"/>
      <c r="U28" s="1"/>
      <c r="V28" s="1"/>
      <c r="W28" s="1"/>
      <c r="X28" s="1"/>
      <c r="Y28" s="1"/>
      <c r="Z28" s="1"/>
    </row>
    <row r="29" spans="1:26" ht="15.75" customHeight="1">
      <c r="A29" s="56">
        <v>4</v>
      </c>
      <c r="B29" s="38" t="s">
        <v>41</v>
      </c>
      <c r="C29" s="57"/>
      <c r="D29" s="58"/>
      <c r="E29" s="21"/>
      <c r="F29" s="22"/>
      <c r="G29" s="63"/>
      <c r="H29" s="23"/>
      <c r="I29" s="64"/>
      <c r="J29" s="22"/>
      <c r="K29" s="64"/>
      <c r="L29" s="22"/>
      <c r="M29" s="1"/>
      <c r="N29" s="1"/>
      <c r="O29" s="1"/>
      <c r="P29" s="1"/>
      <c r="Q29" s="1"/>
      <c r="R29" s="1"/>
      <c r="S29" s="1"/>
      <c r="T29" s="1"/>
      <c r="U29" s="1"/>
      <c r="V29" s="1"/>
      <c r="W29" s="1"/>
      <c r="X29" s="1"/>
      <c r="Y29" s="1"/>
      <c r="Z29" s="1"/>
    </row>
    <row r="30" spans="1:26" ht="15.75" customHeight="1">
      <c r="A30" s="65">
        <v>4.0999999999999996</v>
      </c>
      <c r="B30" s="46" t="s">
        <v>42</v>
      </c>
      <c r="C30" s="52">
        <v>2</v>
      </c>
      <c r="D30" s="53" t="s">
        <v>19</v>
      </c>
      <c r="E30" s="16">
        <f>AVERAGE(G30,I30,K30)</f>
        <v>3516998.8276670575</v>
      </c>
      <c r="F30" s="17">
        <f ca="1">IFERROR(__xludf.DUMMYFUNCTION("+E30*C30"),7033997.65533411)</f>
        <v>7033997.6553341104</v>
      </c>
      <c r="G30" s="48">
        <v>3622508.7924970691</v>
      </c>
      <c r="H30" s="29">
        <f ca="1">IFERROR(__xludf.DUMMYFUNCTION("+G30*C30"),7245017.58499413)</f>
        <v>7245017.5849941298</v>
      </c>
      <c r="I30" s="49">
        <v>3411488.8628370455</v>
      </c>
      <c r="J30" s="17">
        <f ca="1">IFERROR(__xludf.DUMMYFUNCTION("+I30*C30"),6822977.72567409)</f>
        <v>6822977.72567409</v>
      </c>
      <c r="K30" s="49">
        <v>3516998.827667057</v>
      </c>
      <c r="L30" s="17">
        <f ca="1">IFERROR(__xludf.DUMMYFUNCTION("+K30*C30"),7033997.65533411)</f>
        <v>7033997.6553341104</v>
      </c>
      <c r="M30" s="1"/>
      <c r="N30" s="1"/>
      <c r="O30" s="1"/>
      <c r="P30" s="1"/>
      <c r="Q30" s="1"/>
      <c r="R30" s="1"/>
      <c r="S30" s="1"/>
      <c r="T30" s="1"/>
      <c r="U30" s="1"/>
      <c r="V30" s="1"/>
      <c r="W30" s="1"/>
      <c r="X30" s="1"/>
      <c r="Y30" s="1"/>
      <c r="Z30" s="1"/>
    </row>
    <row r="31" spans="1:26" ht="15.75" customHeight="1">
      <c r="A31" s="56">
        <v>5</v>
      </c>
      <c r="B31" s="38" t="s">
        <v>43</v>
      </c>
      <c r="C31" s="57"/>
      <c r="D31" s="58"/>
      <c r="E31" s="21"/>
      <c r="F31" s="22"/>
      <c r="G31" s="63"/>
      <c r="H31" s="23"/>
      <c r="I31" s="64"/>
      <c r="J31" s="22"/>
      <c r="K31" s="64"/>
      <c r="L31" s="22"/>
      <c r="M31" s="1"/>
      <c r="N31" s="1"/>
      <c r="O31" s="1"/>
      <c r="P31" s="1"/>
      <c r="Q31" s="1"/>
      <c r="R31" s="1"/>
      <c r="S31" s="1"/>
      <c r="T31" s="1"/>
      <c r="U31" s="1"/>
      <c r="V31" s="1"/>
      <c r="W31" s="1"/>
      <c r="X31" s="1"/>
      <c r="Y31" s="1"/>
      <c r="Z31" s="1"/>
    </row>
    <row r="32" spans="1:26" ht="15.75" customHeight="1">
      <c r="A32" s="50">
        <v>5.0999999999999996</v>
      </c>
      <c r="B32" s="66" t="s">
        <v>153</v>
      </c>
      <c r="C32" s="52">
        <v>2</v>
      </c>
      <c r="D32" s="53" t="s">
        <v>19</v>
      </c>
      <c r="E32" s="16">
        <f t="shared" ref="E32:E34" si="4">AVERAGE(G32,I32,K32)</f>
        <v>8753419.3044157866</v>
      </c>
      <c r="F32" s="17">
        <f ca="1">IFERROR(__xludf.DUMMYFUNCTION("+E32*C32"),17506838.6088315)</f>
        <v>17506838.608831499</v>
      </c>
      <c r="G32" s="48">
        <v>9016021.8835482597</v>
      </c>
      <c r="H32" s="29">
        <f ca="1">IFERROR(__xludf.DUMMYFUNCTION("+G32*C32"),18032043.7670965)</f>
        <v>18032043.767096501</v>
      </c>
      <c r="I32" s="49">
        <v>8490816.7252833135</v>
      </c>
      <c r="J32" s="17">
        <f ca="1">IFERROR(__xludf.DUMMYFUNCTION("+I32*C32"),16981633.4505666)</f>
        <v>16981633.450566601</v>
      </c>
      <c r="K32" s="49">
        <v>8753419.3044157866</v>
      </c>
      <c r="L32" s="17">
        <f ca="1">IFERROR(__xludf.DUMMYFUNCTION("+K32*C32"),17506838.6088315)</f>
        <v>17506838.608831499</v>
      </c>
      <c r="M32" s="1"/>
      <c r="N32" s="1"/>
      <c r="O32" s="1"/>
      <c r="P32" s="1"/>
      <c r="Q32" s="1"/>
      <c r="R32" s="1"/>
      <c r="S32" s="1"/>
      <c r="T32" s="1"/>
      <c r="U32" s="1"/>
      <c r="V32" s="1"/>
      <c r="W32" s="1"/>
      <c r="X32" s="1"/>
      <c r="Y32" s="1"/>
      <c r="Z32" s="1"/>
    </row>
    <row r="33" spans="1:26" ht="15.75" customHeight="1">
      <c r="A33" s="50">
        <v>5.2</v>
      </c>
      <c r="B33" s="51" t="s">
        <v>154</v>
      </c>
      <c r="C33" s="52">
        <v>2</v>
      </c>
      <c r="D33" s="53" t="s">
        <v>19</v>
      </c>
      <c r="E33" s="16">
        <f t="shared" si="4"/>
        <v>2969910.1211410705</v>
      </c>
      <c r="F33" s="17">
        <f ca="1">IFERROR(__xludf.DUMMYFUNCTION("+E33*C33"),5939820.24228214)</f>
        <v>5939820.2422821401</v>
      </c>
      <c r="G33" s="48">
        <v>3059007.4247753029</v>
      </c>
      <c r="H33" s="29">
        <f ca="1">IFERROR(__xludf.DUMMYFUNCTION("+G33*C33"),6118014.8495506)</f>
        <v>6118014.8495506002</v>
      </c>
      <c r="I33" s="49">
        <v>2880812.8175068386</v>
      </c>
      <c r="J33" s="17">
        <f ca="1">IFERROR(__xludf.DUMMYFUNCTION("+I33*C33"),5761625.63501367)</f>
        <v>5761625.6350136697</v>
      </c>
      <c r="K33" s="49">
        <v>2969910.1211410705</v>
      </c>
      <c r="L33" s="17">
        <f ca="1">IFERROR(__xludf.DUMMYFUNCTION("+K33*C33"),5939820.24228214)</f>
        <v>5939820.2422821401</v>
      </c>
      <c r="M33" s="1"/>
      <c r="N33" s="1"/>
      <c r="O33" s="1"/>
      <c r="P33" s="1"/>
      <c r="Q33" s="1"/>
      <c r="R33" s="1"/>
      <c r="S33" s="1"/>
      <c r="T33" s="1"/>
      <c r="U33" s="1"/>
      <c r="V33" s="1"/>
      <c r="W33" s="1"/>
      <c r="X33" s="1"/>
      <c r="Y33" s="1"/>
      <c r="Z33" s="1"/>
    </row>
    <row r="34" spans="1:26" ht="15.75" customHeight="1">
      <c r="A34" s="50">
        <v>5.3</v>
      </c>
      <c r="B34" s="67" t="s">
        <v>155</v>
      </c>
      <c r="C34" s="52">
        <v>1</v>
      </c>
      <c r="D34" s="53" t="s">
        <v>19</v>
      </c>
      <c r="E34" s="16">
        <f t="shared" si="4"/>
        <v>5908558.0304806568</v>
      </c>
      <c r="F34" s="17">
        <f ca="1">IFERROR(__xludf.DUMMYFUNCTION("+E34*C34"),5908558.03048065)</f>
        <v>5908558.0304806503</v>
      </c>
      <c r="G34" s="48">
        <v>6085814.7713950761</v>
      </c>
      <c r="H34" s="29">
        <f ca="1">IFERROR(__xludf.DUMMYFUNCTION("+G34*C34"),6085814.77139507)</f>
        <v>6085814.7713950695</v>
      </c>
      <c r="I34" s="49">
        <v>5731301.2895662365</v>
      </c>
      <c r="J34" s="17">
        <f ca="1">IFERROR(__xludf.DUMMYFUNCTION("+I34*C34"),5731301.28956623)</f>
        <v>5731301.28956623</v>
      </c>
      <c r="K34" s="49">
        <v>5908558.0304806558</v>
      </c>
      <c r="L34" s="17">
        <f ca="1">IFERROR(__xludf.DUMMYFUNCTION("+K34*C34"),5908558.03048065)</f>
        <v>5908558.0304806503</v>
      </c>
      <c r="M34" s="1"/>
      <c r="N34" s="1"/>
      <c r="O34" s="1"/>
      <c r="P34" s="1"/>
      <c r="Q34" s="1"/>
      <c r="R34" s="1"/>
      <c r="S34" s="1"/>
      <c r="T34" s="1"/>
      <c r="U34" s="1"/>
      <c r="V34" s="1"/>
      <c r="W34" s="1"/>
      <c r="X34" s="1"/>
      <c r="Y34" s="1"/>
      <c r="Z34" s="1"/>
    </row>
    <row r="35" spans="1:26" ht="15.75" customHeight="1">
      <c r="A35" s="56">
        <v>6</v>
      </c>
      <c r="B35" s="68" t="s">
        <v>47</v>
      </c>
      <c r="C35" s="57"/>
      <c r="D35" s="58"/>
      <c r="E35" s="21"/>
      <c r="F35" s="22"/>
      <c r="G35" s="63"/>
      <c r="H35" s="23"/>
      <c r="I35" s="64"/>
      <c r="J35" s="22"/>
      <c r="K35" s="64"/>
      <c r="L35" s="22"/>
      <c r="M35" s="1"/>
      <c r="N35" s="1"/>
      <c r="O35" s="1"/>
      <c r="P35" s="1"/>
      <c r="Q35" s="1"/>
      <c r="R35" s="1"/>
      <c r="S35" s="1"/>
      <c r="T35" s="1"/>
      <c r="U35" s="1"/>
      <c r="V35" s="1"/>
      <c r="W35" s="1"/>
      <c r="X35" s="1"/>
      <c r="Y35" s="1"/>
      <c r="Z35" s="1"/>
    </row>
    <row r="36" spans="1:26" ht="15.75" customHeight="1">
      <c r="A36" s="50">
        <v>6.1</v>
      </c>
      <c r="B36" s="69" t="s">
        <v>156</v>
      </c>
      <c r="C36" s="52">
        <v>6</v>
      </c>
      <c r="D36" s="53" t="s">
        <v>19</v>
      </c>
      <c r="E36" s="16">
        <f t="shared" ref="E36:E41" si="5">AVERAGE(G36,I36,K36)</f>
        <v>484564.28292301676</v>
      </c>
      <c r="F36" s="17">
        <f ca="1">IFERROR(__xludf.DUMMYFUNCTION("+E36*C36"),2907385.6975381)</f>
        <v>2907385.6975381002</v>
      </c>
      <c r="G36" s="48">
        <v>499101.21141070727</v>
      </c>
      <c r="H36" s="29">
        <f ca="1">IFERROR(__xludf.DUMMYFUNCTION("+G36*C36"),2994607.26846424)</f>
        <v>2994607.2684642398</v>
      </c>
      <c r="I36" s="49">
        <v>470027.35443532624</v>
      </c>
      <c r="J36" s="17">
        <f ca="1">IFERROR(__xludf.DUMMYFUNCTION("+I36*C36"),2820164.12661195)</f>
        <v>2820164.1266119499</v>
      </c>
      <c r="K36" s="49">
        <v>484564.28292301676</v>
      </c>
      <c r="L36" s="17">
        <f ca="1">IFERROR(__xludf.DUMMYFUNCTION("+K36*C36"),2907385.6975381)</f>
        <v>2907385.6975381002</v>
      </c>
      <c r="M36" s="1"/>
      <c r="N36" s="1"/>
      <c r="O36" s="1"/>
      <c r="P36" s="1"/>
      <c r="Q36" s="1"/>
      <c r="R36" s="1"/>
      <c r="S36" s="1"/>
      <c r="T36" s="1"/>
      <c r="U36" s="1"/>
      <c r="V36" s="1"/>
      <c r="W36" s="1"/>
      <c r="X36" s="1"/>
      <c r="Y36" s="1"/>
      <c r="Z36" s="1"/>
    </row>
    <row r="37" spans="1:26" ht="15.75" customHeight="1">
      <c r="A37" s="50">
        <v>6.2</v>
      </c>
      <c r="B37" s="69" t="s">
        <v>157</v>
      </c>
      <c r="C37" s="52">
        <v>2</v>
      </c>
      <c r="D37" s="53" t="s">
        <v>19</v>
      </c>
      <c r="E37" s="16">
        <f t="shared" si="5"/>
        <v>359515.43571707699</v>
      </c>
      <c r="F37" s="17">
        <f ca="1">IFERROR(__xludf.DUMMYFUNCTION("+E37*C37"),719030.871434154)</f>
        <v>719030.87143415399</v>
      </c>
      <c r="G37" s="48">
        <v>370300.89878858929</v>
      </c>
      <c r="H37" s="29">
        <f ca="1">IFERROR(__xludf.DUMMYFUNCTION("+G37*C37"),740601.797577178)</f>
        <v>740601.79757717799</v>
      </c>
      <c r="I37" s="49">
        <v>348729.97264556465</v>
      </c>
      <c r="J37" s="17">
        <f ca="1">IFERROR(__xludf.DUMMYFUNCTION("+I37*C37"),697459.945291129)</f>
        <v>697459.94529112906</v>
      </c>
      <c r="K37" s="49">
        <v>359515.43571707694</v>
      </c>
      <c r="L37" s="17">
        <f ca="1">IFERROR(__xludf.DUMMYFUNCTION("+K37*C37"),719030.871434153)</f>
        <v>719030.87143415306</v>
      </c>
      <c r="M37" s="1"/>
      <c r="N37" s="1"/>
      <c r="O37" s="1"/>
      <c r="P37" s="1"/>
      <c r="Q37" s="1"/>
      <c r="R37" s="1"/>
      <c r="S37" s="1"/>
      <c r="T37" s="1"/>
      <c r="U37" s="1"/>
      <c r="V37" s="1"/>
      <c r="W37" s="1"/>
      <c r="X37" s="1"/>
      <c r="Y37" s="1"/>
      <c r="Z37" s="1"/>
    </row>
    <row r="38" spans="1:26" ht="15.75" customHeight="1">
      <c r="A38" s="50">
        <v>6.3</v>
      </c>
      <c r="B38" s="69" t="s">
        <v>158</v>
      </c>
      <c r="C38" s="52">
        <v>6</v>
      </c>
      <c r="D38" s="53" t="s">
        <v>19</v>
      </c>
      <c r="E38" s="16">
        <f t="shared" si="5"/>
        <v>69558.421258304021</v>
      </c>
      <c r="F38" s="17">
        <f ca="1">IFERROR(__xludf.DUMMYFUNCTION("+E38*C38"),417350.527549824)</f>
        <v>417350.52754982398</v>
      </c>
      <c r="G38" s="48">
        <v>71645.173896053137</v>
      </c>
      <c r="H38" s="29">
        <f ca="1">IFERROR(__xludf.DUMMYFUNCTION("+G38*C38"),429871.043376318)</f>
        <v>429871.043376318</v>
      </c>
      <c r="I38" s="49">
        <v>67471.668620554905</v>
      </c>
      <c r="J38" s="17">
        <f ca="1">IFERROR(__xludf.DUMMYFUNCTION("+I38*C38"),404830.011723329)</f>
        <v>404830.01172332902</v>
      </c>
      <c r="K38" s="49">
        <v>69558.421258304021</v>
      </c>
      <c r="L38" s="17">
        <f ca="1">IFERROR(__xludf.DUMMYFUNCTION("+K38*C38"),417350.527549824)</f>
        <v>417350.52754982398</v>
      </c>
      <c r="M38" s="1"/>
      <c r="N38" s="1"/>
      <c r="O38" s="1"/>
      <c r="P38" s="1"/>
      <c r="Q38" s="1"/>
      <c r="R38" s="1"/>
      <c r="S38" s="1"/>
      <c r="T38" s="1"/>
      <c r="U38" s="1"/>
      <c r="V38" s="1"/>
      <c r="W38" s="1"/>
      <c r="X38" s="1"/>
      <c r="Y38" s="1"/>
      <c r="Z38" s="1"/>
    </row>
    <row r="39" spans="1:26" ht="15.75" customHeight="1">
      <c r="A39" s="50">
        <v>6.4</v>
      </c>
      <c r="B39" s="25" t="s">
        <v>159</v>
      </c>
      <c r="C39" s="52">
        <v>101</v>
      </c>
      <c r="D39" s="53" t="s">
        <v>52</v>
      </c>
      <c r="E39" s="16">
        <f t="shared" si="5"/>
        <v>29699.101211410703</v>
      </c>
      <c r="F39" s="17">
        <f ca="1">IFERROR(__xludf.DUMMYFUNCTION("+E39*C39"),2999609.22235248)</f>
        <v>2999609.2223524801</v>
      </c>
      <c r="G39" s="48">
        <v>30590.074247753026</v>
      </c>
      <c r="H39" s="29">
        <f ca="1">IFERROR(__xludf.DUMMYFUNCTION("+G39*C39"),3089597.49902305)</f>
        <v>3089597.4990230501</v>
      </c>
      <c r="I39" s="49">
        <v>28808.128175068385</v>
      </c>
      <c r="J39" s="17">
        <f ca="1">IFERROR(__xludf.DUMMYFUNCTION("+I39*C39"),2909620.9456819)</f>
        <v>2909620.9456818998</v>
      </c>
      <c r="K39" s="49">
        <v>29699.101211410707</v>
      </c>
      <c r="L39" s="17">
        <f ca="1">IFERROR(__xludf.DUMMYFUNCTION("+K39*C39"),2999609.22235248)</f>
        <v>2999609.2223524801</v>
      </c>
      <c r="M39" s="1"/>
      <c r="N39" s="1"/>
      <c r="O39" s="1"/>
      <c r="P39" s="1"/>
      <c r="Q39" s="1"/>
      <c r="R39" s="1"/>
      <c r="S39" s="1"/>
      <c r="T39" s="1"/>
      <c r="U39" s="1"/>
      <c r="V39" s="1"/>
      <c r="W39" s="1"/>
      <c r="X39" s="1"/>
      <c r="Y39" s="1"/>
      <c r="Z39" s="1"/>
    </row>
    <row r="40" spans="1:26" ht="15.75" customHeight="1">
      <c r="A40" s="50">
        <v>6.5</v>
      </c>
      <c r="B40" s="70" t="s">
        <v>160</v>
      </c>
      <c r="C40" s="52">
        <v>4</v>
      </c>
      <c r="D40" s="53" t="s">
        <v>19</v>
      </c>
      <c r="E40" s="16">
        <f t="shared" si="5"/>
        <v>293083.23563892138</v>
      </c>
      <c r="F40" s="17">
        <f ca="1">IFERROR(__xludf.DUMMYFUNCTION("+E40*C40"),1172332.94255568)</f>
        <v>1172332.9425556799</v>
      </c>
      <c r="G40" s="48">
        <v>301875.73270808905</v>
      </c>
      <c r="H40" s="29">
        <f ca="1">IFERROR(__xludf.DUMMYFUNCTION("+G40*C40"),1207502.93083235)</f>
        <v>1207502.9308323499</v>
      </c>
      <c r="I40" s="49">
        <v>284290.73856975377</v>
      </c>
      <c r="J40" s="17">
        <f ca="1">IFERROR(__xludf.DUMMYFUNCTION("+I40*C40"),1137162.95427901)</f>
        <v>1137162.95427901</v>
      </c>
      <c r="K40" s="49">
        <v>293083.23563892144</v>
      </c>
      <c r="L40" s="17">
        <f ca="1">IFERROR(__xludf.DUMMYFUNCTION("+K40*C40"),1172332.94255568)</f>
        <v>1172332.9425556799</v>
      </c>
      <c r="M40" s="1"/>
      <c r="N40" s="1"/>
      <c r="O40" s="1"/>
      <c r="P40" s="1"/>
      <c r="Q40" s="1"/>
      <c r="R40" s="1"/>
      <c r="S40" s="1"/>
      <c r="T40" s="1"/>
      <c r="U40" s="1"/>
      <c r="V40" s="1"/>
      <c r="W40" s="1"/>
      <c r="X40" s="1"/>
      <c r="Y40" s="1"/>
      <c r="Z40" s="1"/>
    </row>
    <row r="41" spans="1:26" ht="15.75" customHeight="1">
      <c r="A41" s="50">
        <v>6.6</v>
      </c>
      <c r="B41" s="71" t="s">
        <v>161</v>
      </c>
      <c r="C41" s="52">
        <v>2</v>
      </c>
      <c r="D41" s="53" t="s">
        <v>19</v>
      </c>
      <c r="E41" s="16">
        <f t="shared" si="5"/>
        <v>1008206.3305978897</v>
      </c>
      <c r="F41" s="17">
        <f ca="1">IFERROR(__xludf.DUMMYFUNCTION("+E41*C41"),2016412.66119577)</f>
        <v>2016412.6611957699</v>
      </c>
      <c r="G41" s="48">
        <v>1038452.5205158264</v>
      </c>
      <c r="H41" s="29">
        <f ca="1">IFERROR(__xludf.DUMMYFUNCTION("+G41*C41"),2076905.04103165)</f>
        <v>2076905.04103165</v>
      </c>
      <c r="I41" s="49">
        <v>977960.14067995304</v>
      </c>
      <c r="J41" s="17">
        <f ca="1">IFERROR(__xludf.DUMMYFUNCTION("+I41*C41"),1955920.2813599)</f>
        <v>1955920.2813599</v>
      </c>
      <c r="K41" s="49">
        <v>1008206.3305978897</v>
      </c>
      <c r="L41" s="17">
        <f ca="1">IFERROR(__xludf.DUMMYFUNCTION("+K41*C41"),2016412.66119577)</f>
        <v>2016412.6611957699</v>
      </c>
      <c r="M41" s="1"/>
      <c r="N41" s="1"/>
      <c r="O41" s="1"/>
      <c r="P41" s="1"/>
      <c r="Q41" s="1"/>
      <c r="R41" s="1"/>
      <c r="S41" s="1"/>
      <c r="T41" s="1"/>
      <c r="U41" s="1"/>
      <c r="V41" s="1"/>
      <c r="W41" s="1"/>
      <c r="X41" s="1"/>
      <c r="Y41" s="1"/>
      <c r="Z41" s="1"/>
    </row>
    <row r="42" spans="1:26" ht="15.75" customHeight="1">
      <c r="A42" s="72">
        <v>7</v>
      </c>
      <c r="B42" s="73" t="s">
        <v>55</v>
      </c>
      <c r="C42" s="57"/>
      <c r="D42" s="58"/>
      <c r="E42" s="21"/>
      <c r="F42" s="22"/>
      <c r="G42" s="63"/>
      <c r="H42" s="23"/>
      <c r="I42" s="64"/>
      <c r="J42" s="22"/>
      <c r="K42" s="64"/>
      <c r="L42" s="22"/>
      <c r="M42" s="1"/>
      <c r="N42" s="1"/>
      <c r="O42" s="1"/>
      <c r="P42" s="1"/>
      <c r="Q42" s="1"/>
      <c r="R42" s="1"/>
      <c r="S42" s="1"/>
      <c r="T42" s="1"/>
      <c r="U42" s="1"/>
      <c r="V42" s="1"/>
      <c r="W42" s="1"/>
      <c r="X42" s="1"/>
      <c r="Y42" s="1"/>
      <c r="Z42" s="1"/>
    </row>
    <row r="43" spans="1:26" ht="15.75" customHeight="1">
      <c r="A43" s="50">
        <v>7.1</v>
      </c>
      <c r="B43" s="74" t="s">
        <v>162</v>
      </c>
      <c r="C43" s="52">
        <v>2</v>
      </c>
      <c r="D43" s="53" t="s">
        <v>19</v>
      </c>
      <c r="E43" s="16">
        <f t="shared" ref="E43:E57" si="6">AVERAGE(G43,I43,K43)</f>
        <v>508010.94177413051</v>
      </c>
      <c r="F43" s="17">
        <f ca="1">IFERROR(__xludf.DUMMYFUNCTION("+E43*C43"),1016021.88354826)</f>
        <v>1016021.88354826</v>
      </c>
      <c r="G43" s="48">
        <v>523251.27002735442</v>
      </c>
      <c r="H43" s="29">
        <f ca="1">IFERROR(__xludf.DUMMYFUNCTION("+G43*C43"),1046502.5400547)</f>
        <v>1046502.5400547</v>
      </c>
      <c r="I43" s="49">
        <v>492770.6135209066</v>
      </c>
      <c r="J43" s="17">
        <f ca="1">IFERROR(__xludf.DUMMYFUNCTION("+I43*C43"),985541.227041813)</f>
        <v>985541.22704181296</v>
      </c>
      <c r="K43" s="49">
        <v>508010.94177413051</v>
      </c>
      <c r="L43" s="17">
        <f ca="1">IFERROR(__xludf.DUMMYFUNCTION("+K43*C43"),1016021.88354826)</f>
        <v>1016021.88354826</v>
      </c>
      <c r="M43" s="1"/>
      <c r="N43" s="1"/>
      <c r="O43" s="1"/>
      <c r="P43" s="1"/>
      <c r="Q43" s="1"/>
      <c r="R43" s="1"/>
      <c r="S43" s="1"/>
      <c r="T43" s="1"/>
      <c r="U43" s="1"/>
      <c r="V43" s="1"/>
      <c r="W43" s="1"/>
      <c r="X43" s="1"/>
      <c r="Y43" s="1"/>
      <c r="Z43" s="1"/>
    </row>
    <row r="44" spans="1:26" ht="15.75" customHeight="1">
      <c r="A44" s="50">
        <v>7.2</v>
      </c>
      <c r="B44" s="74" t="s">
        <v>163</v>
      </c>
      <c r="C44" s="52">
        <v>1</v>
      </c>
      <c r="D44" s="53" t="s">
        <v>19</v>
      </c>
      <c r="E44" s="16">
        <f t="shared" si="6"/>
        <v>672137.55373192648</v>
      </c>
      <c r="F44" s="17">
        <f ca="1">IFERROR(__xludf.DUMMYFUNCTION("+E44*C44"),672137.553731926)</f>
        <v>672137.55373192602</v>
      </c>
      <c r="G44" s="48">
        <v>692301.68034388428</v>
      </c>
      <c r="H44" s="29">
        <f ca="1">IFERROR(__xludf.DUMMYFUNCTION("+G44*C44"),692301.680343884)</f>
        <v>692301.68034388404</v>
      </c>
      <c r="I44" s="49">
        <v>651973.42711996869</v>
      </c>
      <c r="J44" s="17">
        <f ca="1">IFERROR(__xludf.DUMMYFUNCTION("+I44*C44"),651973.427119968)</f>
        <v>651973.42711996799</v>
      </c>
      <c r="K44" s="49">
        <v>672137.55373192648</v>
      </c>
      <c r="L44" s="17">
        <f ca="1">IFERROR(__xludf.DUMMYFUNCTION("+K44*C44"),672137.553731926)</f>
        <v>672137.55373192602</v>
      </c>
      <c r="M44" s="1"/>
      <c r="N44" s="1"/>
      <c r="O44" s="1"/>
      <c r="P44" s="1"/>
      <c r="Q44" s="1"/>
      <c r="R44" s="1"/>
      <c r="S44" s="1"/>
      <c r="T44" s="1"/>
      <c r="U44" s="1"/>
      <c r="V44" s="1"/>
      <c r="W44" s="1"/>
      <c r="X44" s="1"/>
      <c r="Y44" s="1"/>
      <c r="Z44" s="1"/>
    </row>
    <row r="45" spans="1:26" ht="15.75" customHeight="1">
      <c r="A45" s="50">
        <v>7.3</v>
      </c>
      <c r="B45" s="74" t="s">
        <v>164</v>
      </c>
      <c r="C45" s="52">
        <v>1</v>
      </c>
      <c r="D45" s="53" t="s">
        <v>19</v>
      </c>
      <c r="E45" s="16">
        <f t="shared" si="6"/>
        <v>672137.55373192648</v>
      </c>
      <c r="F45" s="17">
        <f ca="1">IFERROR(__xludf.DUMMYFUNCTION("+E45*C45"),672137.553731926)</f>
        <v>672137.55373192602</v>
      </c>
      <c r="G45" s="48">
        <v>692301.68034388428</v>
      </c>
      <c r="H45" s="29">
        <f ca="1">IFERROR(__xludf.DUMMYFUNCTION("+G45*C45"),692301.680343884)</f>
        <v>692301.68034388404</v>
      </c>
      <c r="I45" s="49">
        <v>651973.42711996869</v>
      </c>
      <c r="J45" s="17">
        <f ca="1">IFERROR(__xludf.DUMMYFUNCTION("+I45*C45"),651973.427119968)</f>
        <v>651973.42711996799</v>
      </c>
      <c r="K45" s="49">
        <v>672137.55373192648</v>
      </c>
      <c r="L45" s="17">
        <f ca="1">IFERROR(__xludf.DUMMYFUNCTION("+K45*C45"),672137.553731926)</f>
        <v>672137.55373192602</v>
      </c>
      <c r="M45" s="1"/>
      <c r="N45" s="1"/>
      <c r="O45" s="1"/>
      <c r="P45" s="1"/>
      <c r="Q45" s="1"/>
      <c r="R45" s="1"/>
      <c r="S45" s="1"/>
      <c r="T45" s="1"/>
      <c r="U45" s="1"/>
      <c r="V45" s="1"/>
      <c r="W45" s="1"/>
      <c r="X45" s="1"/>
      <c r="Y45" s="1"/>
      <c r="Z45" s="1"/>
    </row>
    <row r="46" spans="1:26" ht="15.75" customHeight="1">
      <c r="A46" s="50">
        <v>7.4</v>
      </c>
      <c r="B46" s="74" t="s">
        <v>165</v>
      </c>
      <c r="C46" s="52">
        <v>2</v>
      </c>
      <c r="D46" s="53" t="s">
        <v>19</v>
      </c>
      <c r="E46" s="16">
        <f t="shared" si="6"/>
        <v>375146.5416178194</v>
      </c>
      <c r="F46" s="17">
        <f ca="1">IFERROR(__xludf.DUMMYFUNCTION("+E46*C46"),750293.083235638)</f>
        <v>750293.08323563798</v>
      </c>
      <c r="G46" s="48">
        <v>386400.93786635401</v>
      </c>
      <c r="H46" s="29">
        <f ca="1">IFERROR(__xludf.DUMMYFUNCTION("+G46*C46"),772801.875732708)</f>
        <v>772801.87573270802</v>
      </c>
      <c r="I46" s="49">
        <v>363892.14536928484</v>
      </c>
      <c r="J46" s="17">
        <f ca="1">IFERROR(__xludf.DUMMYFUNCTION("+I46*C46"),727784.290738569)</f>
        <v>727784.29073856899</v>
      </c>
      <c r="K46" s="49">
        <v>375146.54161781946</v>
      </c>
      <c r="L46" s="17">
        <f ca="1">IFERROR(__xludf.DUMMYFUNCTION("+K46*C46"),750293.083235638)</f>
        <v>750293.08323563798</v>
      </c>
      <c r="M46" s="1"/>
      <c r="N46" s="1"/>
      <c r="O46" s="1"/>
      <c r="P46" s="1"/>
      <c r="Q46" s="1"/>
      <c r="R46" s="1"/>
      <c r="S46" s="1"/>
      <c r="T46" s="1"/>
      <c r="U46" s="1"/>
      <c r="V46" s="1"/>
      <c r="W46" s="1"/>
      <c r="X46" s="1"/>
      <c r="Y46" s="1"/>
      <c r="Z46" s="1"/>
    </row>
    <row r="47" spans="1:26" ht="15.75" customHeight="1">
      <c r="A47" s="50">
        <v>7.5</v>
      </c>
      <c r="B47" s="74" t="s">
        <v>166</v>
      </c>
      <c r="C47" s="52">
        <v>3</v>
      </c>
      <c r="D47" s="53" t="s">
        <v>19</v>
      </c>
      <c r="E47" s="16">
        <f t="shared" si="6"/>
        <v>246189.91793669399</v>
      </c>
      <c r="F47" s="17">
        <f ca="1">IFERROR(__xludf.DUMMYFUNCTION("+E47*C47"),738569.753810082)</f>
        <v>738569.75381008198</v>
      </c>
      <c r="G47" s="48">
        <v>253575.61547479482</v>
      </c>
      <c r="H47" s="29">
        <f ca="1">IFERROR(__xludf.DUMMYFUNCTION("+G47*C47"),760726.846424384)</f>
        <v>760726.84642438404</v>
      </c>
      <c r="I47" s="49">
        <v>238804.2203985932</v>
      </c>
      <c r="J47" s="17">
        <f ca="1">IFERROR(__xludf.DUMMYFUNCTION("+I47*C47"),716412.661195779)</f>
        <v>716412.66119577899</v>
      </c>
      <c r="K47" s="49">
        <v>246189.91793669399</v>
      </c>
      <c r="L47" s="17">
        <f ca="1">IFERROR(__xludf.DUMMYFUNCTION("+K47*C47"),738569.753810082)</f>
        <v>738569.75381008198</v>
      </c>
      <c r="M47" s="1"/>
      <c r="N47" s="1"/>
      <c r="O47" s="1"/>
      <c r="P47" s="1"/>
      <c r="Q47" s="1"/>
      <c r="R47" s="1"/>
      <c r="S47" s="1"/>
      <c r="T47" s="1"/>
      <c r="U47" s="1"/>
      <c r="V47" s="1"/>
      <c r="W47" s="1"/>
      <c r="X47" s="1"/>
      <c r="Y47" s="1"/>
      <c r="Z47" s="1"/>
    </row>
    <row r="48" spans="1:26" ht="15.75" customHeight="1">
      <c r="A48" s="50">
        <v>7.6</v>
      </c>
      <c r="B48" s="74" t="s">
        <v>167</v>
      </c>
      <c r="C48" s="52">
        <v>5</v>
      </c>
      <c r="D48" s="53" t="s">
        <v>19</v>
      </c>
      <c r="E48" s="16">
        <f t="shared" si="6"/>
        <v>890973.03634232131</v>
      </c>
      <c r="F48" s="17">
        <f ca="1">IFERROR(__xludf.DUMMYFUNCTION("+E48*C48"),4454865.1817116)</f>
        <v>4454865.1817116002</v>
      </c>
      <c r="G48" s="48">
        <v>917702.22743259079</v>
      </c>
      <c r="H48" s="29">
        <f ca="1">IFERROR(__xludf.DUMMYFUNCTION("+G48*C48"),4588511.13716295)</f>
        <v>4588511.1371629499</v>
      </c>
      <c r="I48" s="49">
        <v>864243.84525205148</v>
      </c>
      <c r="J48" s="17">
        <f ca="1">IFERROR(__xludf.DUMMYFUNCTION("+I48*C48"),4321219.22626025)</f>
        <v>4321219.2262602504</v>
      </c>
      <c r="K48" s="49">
        <v>890973.0363423212</v>
      </c>
      <c r="L48" s="17">
        <f ca="1">IFERROR(__xludf.DUMMYFUNCTION("+K48*C48"),4454865.1817116)</f>
        <v>4454865.1817116002</v>
      </c>
      <c r="M48" s="1"/>
      <c r="N48" s="1"/>
      <c r="O48" s="1"/>
      <c r="P48" s="1"/>
      <c r="Q48" s="1"/>
      <c r="R48" s="1"/>
      <c r="S48" s="1"/>
      <c r="T48" s="1"/>
      <c r="U48" s="1"/>
      <c r="V48" s="1"/>
      <c r="W48" s="1"/>
      <c r="X48" s="1"/>
      <c r="Y48" s="1"/>
      <c r="Z48" s="1"/>
    </row>
    <row r="49" spans="1:26" ht="15.75" customHeight="1">
      <c r="A49" s="50">
        <v>7.7</v>
      </c>
      <c r="B49" s="75" t="s">
        <v>168</v>
      </c>
      <c r="C49" s="52">
        <v>1</v>
      </c>
      <c r="D49" s="53" t="s">
        <v>19</v>
      </c>
      <c r="E49" s="16">
        <f t="shared" si="6"/>
        <v>2305588.1203595153</v>
      </c>
      <c r="F49" s="17">
        <f ca="1">IFERROR(__xludf.DUMMYFUNCTION("+E49*C49"),2305588.12035951)</f>
        <v>2305588.1203595102</v>
      </c>
      <c r="G49" s="48">
        <v>2374755.7639703006</v>
      </c>
      <c r="H49" s="29">
        <f ca="1">IFERROR(__xludf.DUMMYFUNCTION("+G49*C49"),2374755.7639703)</f>
        <v>2374755.7639703001</v>
      </c>
      <c r="I49" s="49">
        <v>2236420.4767487301</v>
      </c>
      <c r="J49" s="17">
        <f ca="1">IFERROR(__xludf.DUMMYFUNCTION("+I49*C49"),2236420.47674873)</f>
        <v>2236420.4767487301</v>
      </c>
      <c r="K49" s="49">
        <v>2305588.1203595153</v>
      </c>
      <c r="L49" s="17">
        <f ca="1">IFERROR(__xludf.DUMMYFUNCTION("+K49*C49"),2305588.12035951)</f>
        <v>2305588.1203595102</v>
      </c>
      <c r="M49" s="1"/>
      <c r="N49" s="1"/>
      <c r="O49" s="1"/>
      <c r="P49" s="1"/>
      <c r="Q49" s="1"/>
      <c r="R49" s="1"/>
      <c r="S49" s="1"/>
      <c r="T49" s="1"/>
      <c r="U49" s="1"/>
      <c r="V49" s="1"/>
      <c r="W49" s="1"/>
      <c r="X49" s="1"/>
      <c r="Y49" s="1"/>
      <c r="Z49" s="1"/>
    </row>
    <row r="50" spans="1:26" ht="15.75" customHeight="1">
      <c r="A50" s="50">
        <v>7.8</v>
      </c>
      <c r="B50" s="75" t="s">
        <v>169</v>
      </c>
      <c r="C50" s="52">
        <v>1</v>
      </c>
      <c r="D50" s="53" t="s">
        <v>19</v>
      </c>
      <c r="E50" s="16">
        <f t="shared" si="6"/>
        <v>2876123.485736616</v>
      </c>
      <c r="F50" s="17">
        <f ca="1">IFERROR(__xludf.DUMMYFUNCTION("+E50*C50"),2876123.48573661)</f>
        <v>2876123.4857366099</v>
      </c>
      <c r="G50" s="48">
        <v>2962407.1903087143</v>
      </c>
      <c r="H50" s="29">
        <f ca="1">IFERROR(__xludf.DUMMYFUNCTION("+G50*C50"),2962407.19030871)</f>
        <v>2962407.1903087101</v>
      </c>
      <c r="I50" s="49">
        <v>2789839.7811645172</v>
      </c>
      <c r="J50" s="17">
        <f ca="1">IFERROR(__xludf.DUMMYFUNCTION("+I50*C50"),2789839.78116451)</f>
        <v>2789839.7811645102</v>
      </c>
      <c r="K50" s="49">
        <v>2876123.4857366155</v>
      </c>
      <c r="L50" s="17">
        <f ca="1">IFERROR(__xludf.DUMMYFUNCTION("+K50*C50"),2876123.48573661)</f>
        <v>2876123.4857366099</v>
      </c>
      <c r="M50" s="1"/>
      <c r="N50" s="1"/>
      <c r="O50" s="1"/>
      <c r="P50" s="1"/>
      <c r="Q50" s="1"/>
      <c r="R50" s="1"/>
      <c r="S50" s="1"/>
      <c r="T50" s="1"/>
      <c r="U50" s="1"/>
      <c r="V50" s="1"/>
      <c r="W50" s="1"/>
      <c r="X50" s="1"/>
      <c r="Y50" s="1"/>
      <c r="Z50" s="1"/>
    </row>
    <row r="51" spans="1:26" ht="15.75" customHeight="1">
      <c r="A51" s="50">
        <v>7.9</v>
      </c>
      <c r="B51" s="76" t="s">
        <v>170</v>
      </c>
      <c r="C51" s="52">
        <v>1</v>
      </c>
      <c r="D51" s="53" t="s">
        <v>19</v>
      </c>
      <c r="E51" s="16">
        <f t="shared" si="6"/>
        <v>2540054.7088706526</v>
      </c>
      <c r="F51" s="17">
        <f ca="1">IFERROR(__xludf.DUMMYFUNCTION("+E51*C51"),2540054.70887065)</f>
        <v>2540054.7088706498</v>
      </c>
      <c r="G51" s="48">
        <v>2616256.3501367718</v>
      </c>
      <c r="H51" s="29">
        <f ca="1">IFERROR(__xludf.DUMMYFUNCTION("+G51*C51"),2616256.35013677)</f>
        <v>2616256.3501367699</v>
      </c>
      <c r="I51" s="49">
        <v>2463853.0676045329</v>
      </c>
      <c r="J51" s="17">
        <f ca="1">IFERROR(__xludf.DUMMYFUNCTION("+I51*C51"),2463853.06760453)</f>
        <v>2463853.0676045301</v>
      </c>
      <c r="K51" s="49">
        <v>2540054.7088706526</v>
      </c>
      <c r="L51" s="17">
        <f ca="1">IFERROR(__xludf.DUMMYFUNCTION("+K51*C51"),2540054.70887065)</f>
        <v>2540054.7088706498</v>
      </c>
      <c r="M51" s="1"/>
      <c r="N51" s="1"/>
      <c r="O51" s="1"/>
      <c r="P51" s="1"/>
      <c r="Q51" s="1"/>
      <c r="R51" s="1"/>
      <c r="S51" s="1"/>
      <c r="T51" s="1"/>
      <c r="U51" s="1"/>
      <c r="V51" s="1"/>
      <c r="W51" s="1"/>
      <c r="X51" s="1"/>
      <c r="Y51" s="1"/>
      <c r="Z51" s="1"/>
    </row>
    <row r="52" spans="1:26" ht="15.75" customHeight="1">
      <c r="A52" s="55">
        <v>7.1</v>
      </c>
      <c r="B52" s="74" t="s">
        <v>171</v>
      </c>
      <c r="C52" s="52">
        <v>2</v>
      </c>
      <c r="D52" s="53" t="s">
        <v>19</v>
      </c>
      <c r="E52" s="16">
        <f t="shared" si="6"/>
        <v>750293.0832356388</v>
      </c>
      <c r="F52" s="17">
        <f ca="1">IFERROR(__xludf.DUMMYFUNCTION("+E52*C52"),1500586.16647127)</f>
        <v>1500586.1664712699</v>
      </c>
      <c r="G52" s="48">
        <v>772801.87573270802</v>
      </c>
      <c r="H52" s="29">
        <f ca="1">IFERROR(__xludf.DUMMYFUNCTION("+G52*C52"),1545603.75146541)</f>
        <v>1545603.75146541</v>
      </c>
      <c r="I52" s="49">
        <v>727784.29073856969</v>
      </c>
      <c r="J52" s="17">
        <f ca="1">IFERROR(__xludf.DUMMYFUNCTION("+I52*C52"),1455568.58147713)</f>
        <v>1455568.5814771301</v>
      </c>
      <c r="K52" s="49">
        <v>750293.08323563891</v>
      </c>
      <c r="L52" s="17">
        <f ca="1">IFERROR(__xludf.DUMMYFUNCTION("+K52*C52"),1500586.16647127)</f>
        <v>1500586.1664712699</v>
      </c>
      <c r="M52" s="1"/>
      <c r="N52" s="1"/>
      <c r="O52" s="1"/>
      <c r="P52" s="1"/>
      <c r="Q52" s="1"/>
      <c r="R52" s="1"/>
      <c r="S52" s="1"/>
      <c r="T52" s="1"/>
      <c r="U52" s="1"/>
      <c r="V52" s="1"/>
      <c r="W52" s="1"/>
      <c r="X52" s="1"/>
      <c r="Y52" s="1"/>
      <c r="Z52" s="1"/>
    </row>
    <row r="53" spans="1:26" ht="15.75" customHeight="1">
      <c r="A53" s="55">
        <v>7.11</v>
      </c>
      <c r="B53" s="76" t="s">
        <v>172</v>
      </c>
      <c r="C53" s="52">
        <v>1</v>
      </c>
      <c r="D53" s="53" t="s">
        <v>39</v>
      </c>
      <c r="E53" s="16">
        <f t="shared" si="6"/>
        <v>750293.0832356388</v>
      </c>
      <c r="F53" s="17">
        <f ca="1">IFERROR(__xludf.DUMMYFUNCTION("+E53*C53"),750293.083235638)</f>
        <v>750293.08323563798</v>
      </c>
      <c r="G53" s="48">
        <v>772801.87573270802</v>
      </c>
      <c r="H53" s="29">
        <f ca="1">IFERROR(__xludf.DUMMYFUNCTION("+G53*C53"),772801.875732708)</f>
        <v>772801.87573270802</v>
      </c>
      <c r="I53" s="49">
        <v>727784.29073856969</v>
      </c>
      <c r="J53" s="17">
        <f ca="1">IFERROR(__xludf.DUMMYFUNCTION("+I53*C53"),727784.290738569)</f>
        <v>727784.29073856899</v>
      </c>
      <c r="K53" s="49">
        <v>750293.08323563891</v>
      </c>
      <c r="L53" s="17">
        <f ca="1">IFERROR(__xludf.DUMMYFUNCTION("+K53*C53"),750293.083235638)</f>
        <v>750293.08323563798</v>
      </c>
      <c r="M53" s="1"/>
      <c r="N53" s="1"/>
      <c r="O53" s="1"/>
      <c r="P53" s="1"/>
      <c r="Q53" s="1"/>
      <c r="R53" s="1"/>
      <c r="S53" s="1"/>
      <c r="T53" s="1"/>
      <c r="U53" s="1"/>
      <c r="V53" s="1"/>
      <c r="W53" s="1"/>
      <c r="X53" s="1"/>
      <c r="Y53" s="1"/>
      <c r="Z53" s="1"/>
    </row>
    <row r="54" spans="1:26" ht="15.75" customHeight="1">
      <c r="A54" s="55">
        <v>7.12</v>
      </c>
      <c r="B54" s="75" t="s">
        <v>173</v>
      </c>
      <c r="C54" s="52">
        <v>2</v>
      </c>
      <c r="D54" s="53" t="s">
        <v>39</v>
      </c>
      <c r="E54" s="16">
        <f t="shared" si="6"/>
        <v>687768.65963266895</v>
      </c>
      <c r="F54" s="17">
        <f ca="1">IFERROR(__xludf.DUMMYFUNCTION("+E54*C54"),1375537.31926533)</f>
        <v>1375537.31926533</v>
      </c>
      <c r="G54" s="48">
        <v>708401.719421649</v>
      </c>
      <c r="H54" s="29">
        <f ca="1">IFERROR(__xludf.DUMMYFUNCTION("+G54*C54"),1416803.43884329)</f>
        <v>1416803.4388432901</v>
      </c>
      <c r="I54" s="49">
        <v>667135.59984368889</v>
      </c>
      <c r="J54" s="17">
        <f ca="1">IFERROR(__xludf.DUMMYFUNCTION("+I54*C54"),1334271.19968737)</f>
        <v>1334271.1996873701</v>
      </c>
      <c r="K54" s="49">
        <v>687768.65963266895</v>
      </c>
      <c r="L54" s="17">
        <f ca="1">IFERROR(__xludf.DUMMYFUNCTION("+K54*C54"),1375537.31926533)</f>
        <v>1375537.31926533</v>
      </c>
      <c r="M54" s="1"/>
      <c r="N54" s="1"/>
      <c r="O54" s="1"/>
      <c r="P54" s="1"/>
      <c r="Q54" s="1"/>
      <c r="R54" s="1"/>
      <c r="S54" s="1"/>
      <c r="T54" s="1"/>
      <c r="U54" s="1"/>
      <c r="V54" s="1"/>
      <c r="W54" s="1"/>
      <c r="X54" s="1"/>
      <c r="Y54" s="1"/>
      <c r="Z54" s="1"/>
    </row>
    <row r="55" spans="1:26" ht="15.75" customHeight="1">
      <c r="A55" s="55">
        <v>7.13</v>
      </c>
      <c r="B55" s="77" t="s">
        <v>174</v>
      </c>
      <c r="C55" s="52">
        <v>1</v>
      </c>
      <c r="D55" s="53" t="s">
        <v>39</v>
      </c>
      <c r="E55" s="16">
        <f t="shared" si="6"/>
        <v>1453692.8487690503</v>
      </c>
      <c r="F55" s="17">
        <f ca="1">IFERROR(__xludf.DUMMYFUNCTION("+E55*C55"),1453692.84876905)</f>
        <v>1453692.8487690501</v>
      </c>
      <c r="G55" s="48">
        <v>1497303.6342321218</v>
      </c>
      <c r="H55" s="29">
        <f ca="1">IFERROR(__xludf.DUMMYFUNCTION("+G55*C55"),1497303.63423212)</f>
        <v>1497303.6342321199</v>
      </c>
      <c r="I55" s="49">
        <v>1410082.0633059789</v>
      </c>
      <c r="J55" s="17">
        <f ca="1">IFERROR(__xludf.DUMMYFUNCTION("+I55*C55"),1410082.06330597)</f>
        <v>1410082.06330597</v>
      </c>
      <c r="K55" s="49">
        <v>1453692.8487690503</v>
      </c>
      <c r="L55" s="17">
        <f ca="1">IFERROR(__xludf.DUMMYFUNCTION("+K55*C55"),1453692.84876905)</f>
        <v>1453692.8487690501</v>
      </c>
      <c r="M55" s="1"/>
      <c r="N55" s="1"/>
      <c r="O55" s="1"/>
      <c r="P55" s="1"/>
      <c r="Q55" s="1"/>
      <c r="R55" s="1"/>
      <c r="S55" s="1"/>
      <c r="T55" s="1"/>
      <c r="U55" s="1"/>
      <c r="V55" s="1"/>
      <c r="W55" s="1"/>
      <c r="X55" s="1"/>
      <c r="Y55" s="1"/>
      <c r="Z55" s="1"/>
    </row>
    <row r="56" spans="1:26" ht="15.75" customHeight="1">
      <c r="A56" s="55">
        <v>7.14</v>
      </c>
      <c r="B56" s="74" t="s">
        <v>69</v>
      </c>
      <c r="C56" s="52">
        <v>3</v>
      </c>
      <c r="D56" s="53" t="s">
        <v>19</v>
      </c>
      <c r="E56" s="16">
        <f t="shared" si="6"/>
        <v>171942.16490816724</v>
      </c>
      <c r="F56" s="17">
        <f ca="1">IFERROR(__xludf.DUMMYFUNCTION("+E56*C56"),515826.494724501)</f>
        <v>515826.49472450098</v>
      </c>
      <c r="G56" s="48">
        <v>177100.42985541225</v>
      </c>
      <c r="H56" s="29">
        <f ca="1">IFERROR(__xludf.DUMMYFUNCTION("+G56*C56"),531301.289566236)</f>
        <v>531301.28956623597</v>
      </c>
      <c r="I56" s="49">
        <v>166783.89996092222</v>
      </c>
      <c r="J56" s="17">
        <f ca="1">IFERROR(__xludf.DUMMYFUNCTION("+I56*C56"),500351.699882766)</f>
        <v>500351.699882766</v>
      </c>
      <c r="K56" s="49">
        <v>171942.16490816724</v>
      </c>
      <c r="L56" s="17">
        <f ca="1">IFERROR(__xludf.DUMMYFUNCTION("+K56*C56"),515826.494724501)</f>
        <v>515826.49472450098</v>
      </c>
      <c r="M56" s="1"/>
      <c r="N56" s="1"/>
      <c r="O56" s="1"/>
      <c r="P56" s="1"/>
      <c r="Q56" s="1"/>
      <c r="R56" s="1"/>
      <c r="S56" s="1"/>
      <c r="T56" s="1"/>
      <c r="U56" s="1"/>
      <c r="V56" s="1"/>
      <c r="W56" s="1"/>
      <c r="X56" s="1"/>
      <c r="Y56" s="1"/>
      <c r="Z56" s="1"/>
    </row>
    <row r="57" spans="1:26" ht="15.75" customHeight="1">
      <c r="A57" s="55">
        <v>7.15</v>
      </c>
      <c r="B57" s="75" t="s">
        <v>70</v>
      </c>
      <c r="C57" s="52">
        <v>2</v>
      </c>
      <c r="D57" s="53" t="s">
        <v>39</v>
      </c>
      <c r="E57" s="16">
        <f t="shared" si="6"/>
        <v>273544.35326299333</v>
      </c>
      <c r="F57" s="17">
        <f ca="1">IFERROR(__xludf.DUMMYFUNCTION("+E57*C57"),547088.706525986)</f>
        <v>547088.70652598597</v>
      </c>
      <c r="G57" s="48">
        <v>281750.68386088312</v>
      </c>
      <c r="H57" s="29">
        <f ca="1">IFERROR(__xludf.DUMMYFUNCTION("+G57*C57"),563501.367721766)</f>
        <v>563501.367721766</v>
      </c>
      <c r="I57" s="49">
        <v>265338.02266510355</v>
      </c>
      <c r="J57" s="17">
        <f ca="1">IFERROR(__xludf.DUMMYFUNCTION("+I57*C57"),530676.045330207)</f>
        <v>530676.04533020698</v>
      </c>
      <c r="K57" s="49">
        <v>273544.35326299333</v>
      </c>
      <c r="L57" s="17">
        <f ca="1">IFERROR(__xludf.DUMMYFUNCTION("+K57*C57"),547088.706525986)</f>
        <v>547088.70652598597</v>
      </c>
      <c r="M57" s="1"/>
      <c r="N57" s="1"/>
      <c r="O57" s="1"/>
      <c r="P57" s="1"/>
      <c r="Q57" s="1"/>
      <c r="R57" s="1"/>
      <c r="S57" s="1"/>
      <c r="T57" s="1"/>
      <c r="U57" s="1"/>
      <c r="V57" s="1"/>
      <c r="W57" s="1"/>
      <c r="X57" s="1"/>
      <c r="Y57" s="1"/>
      <c r="Z57" s="1"/>
    </row>
    <row r="58" spans="1:26" ht="15.75" customHeight="1">
      <c r="A58" s="56">
        <v>8</v>
      </c>
      <c r="B58" s="78" t="s">
        <v>71</v>
      </c>
      <c r="C58" s="57"/>
      <c r="D58" s="58"/>
      <c r="E58" s="21"/>
      <c r="F58" s="22"/>
      <c r="G58" s="63"/>
      <c r="H58" s="23"/>
      <c r="I58" s="64"/>
      <c r="J58" s="22"/>
      <c r="K58" s="64"/>
      <c r="L58" s="22"/>
      <c r="M58" s="1"/>
      <c r="N58" s="1"/>
      <c r="O58" s="1"/>
      <c r="P58" s="1"/>
      <c r="Q58" s="1"/>
      <c r="R58" s="1"/>
      <c r="S58" s="1"/>
      <c r="T58" s="1"/>
      <c r="U58" s="1"/>
      <c r="V58" s="1"/>
      <c r="W58" s="1"/>
      <c r="X58" s="1"/>
      <c r="Y58" s="1"/>
      <c r="Z58" s="1"/>
    </row>
    <row r="59" spans="1:26" ht="15.75" customHeight="1">
      <c r="A59" s="50">
        <v>8.1</v>
      </c>
      <c r="B59" s="79" t="s">
        <v>175</v>
      </c>
      <c r="C59" s="52">
        <v>1</v>
      </c>
      <c r="D59" s="53" t="s">
        <v>39</v>
      </c>
      <c r="E59" s="16">
        <f t="shared" ref="E59:E63" si="7">AVERAGE(G59,I59,K59)</f>
        <v>2329034.7792106289</v>
      </c>
      <c r="F59" s="17">
        <f ca="1">IFERROR(__xludf.DUMMYFUNCTION("+E59*C59"),2329034.77921062)</f>
        <v>2329034.7792106201</v>
      </c>
      <c r="G59" s="48">
        <v>2398905.8225869481</v>
      </c>
      <c r="H59" s="29">
        <f ca="1">IFERROR(__xludf.DUMMYFUNCTION("+G59*C59"),2398905.82258694)</f>
        <v>2398905.8225869401</v>
      </c>
      <c r="I59" s="49">
        <v>2259163.7358343103</v>
      </c>
      <c r="J59" s="17">
        <f ca="1">IFERROR(__xludf.DUMMYFUNCTION("+I59*C59"),2259163.73583431)</f>
        <v>2259163.7358343098</v>
      </c>
      <c r="K59" s="49">
        <v>2329034.7792106289</v>
      </c>
      <c r="L59" s="17">
        <f ca="1">IFERROR(__xludf.DUMMYFUNCTION("+K59*C59"),2329034.77921062)</f>
        <v>2329034.7792106201</v>
      </c>
      <c r="M59" s="1"/>
      <c r="N59" s="1"/>
      <c r="O59" s="1"/>
      <c r="P59" s="1"/>
      <c r="Q59" s="1"/>
      <c r="R59" s="1"/>
      <c r="S59" s="1"/>
      <c r="T59" s="1"/>
      <c r="U59" s="1"/>
      <c r="V59" s="1"/>
      <c r="W59" s="1"/>
      <c r="X59" s="1"/>
      <c r="Y59" s="1"/>
      <c r="Z59" s="1"/>
    </row>
    <row r="60" spans="1:26" ht="15.75" customHeight="1">
      <c r="A60" s="50">
        <v>8.1999999999999993</v>
      </c>
      <c r="B60" s="79" t="s">
        <v>176</v>
      </c>
      <c r="C60" s="52">
        <v>1</v>
      </c>
      <c r="D60" s="53" t="s">
        <v>39</v>
      </c>
      <c r="E60" s="16">
        <f t="shared" si="7"/>
        <v>2071121.5318483782</v>
      </c>
      <c r="F60" s="17">
        <f ca="1">IFERROR(__xludf.DUMMYFUNCTION("+E60*C60"),2071121.53184837)</f>
        <v>2071121.5318483701</v>
      </c>
      <c r="G60" s="48">
        <v>2133255.1778038293</v>
      </c>
      <c r="H60" s="29">
        <f ca="1">IFERROR(__xludf.DUMMYFUNCTION("+G60*C60"),2133255.17780382)</f>
        <v>2133255.17780382</v>
      </c>
      <c r="I60" s="49">
        <v>2008987.8858929267</v>
      </c>
      <c r="J60" s="17">
        <f ca="1">IFERROR(__xludf.DUMMYFUNCTION("+I60*C60"),2008987.88589292)</f>
        <v>2008987.88589292</v>
      </c>
      <c r="K60" s="49">
        <v>2071121.5318483782</v>
      </c>
      <c r="L60" s="17">
        <f ca="1">IFERROR(__xludf.DUMMYFUNCTION("+K60*C60"),2071121.53184837)</f>
        <v>2071121.5318483701</v>
      </c>
      <c r="M60" s="1"/>
      <c r="N60" s="1"/>
      <c r="O60" s="1"/>
      <c r="P60" s="1"/>
      <c r="Q60" s="1"/>
      <c r="R60" s="1"/>
      <c r="S60" s="1"/>
      <c r="T60" s="1"/>
      <c r="U60" s="1"/>
      <c r="V60" s="1"/>
      <c r="W60" s="1"/>
      <c r="X60" s="1"/>
      <c r="Y60" s="1"/>
      <c r="Z60" s="1"/>
    </row>
    <row r="61" spans="1:26" ht="15.75" customHeight="1">
      <c r="A61" s="50">
        <v>8.3000000000000007</v>
      </c>
      <c r="B61" s="79" t="s">
        <v>177</v>
      </c>
      <c r="C61" s="52">
        <v>1</v>
      </c>
      <c r="D61" s="53" t="s">
        <v>39</v>
      </c>
      <c r="E61" s="16">
        <f t="shared" si="7"/>
        <v>3634232.1219226257</v>
      </c>
      <c r="F61" s="17">
        <f ca="1">IFERROR(__xludf.DUMMYFUNCTION("+E61*C61"),3634232.12192262)</f>
        <v>3634232.1219226201</v>
      </c>
      <c r="G61" s="48">
        <v>3743259.0855803047</v>
      </c>
      <c r="H61" s="29">
        <f ca="1">IFERROR(__xludf.DUMMYFUNCTION("+G61*C61"),3743259.0855803)</f>
        <v>3743259.0855803001</v>
      </c>
      <c r="I61" s="49">
        <v>3525205.1582649471</v>
      </c>
      <c r="J61" s="17">
        <f ca="1">IFERROR(__xludf.DUMMYFUNCTION("+I61*C61"),3525205.15826494)</f>
        <v>3525205.1582649401</v>
      </c>
      <c r="K61" s="49">
        <v>3634232.1219226257</v>
      </c>
      <c r="L61" s="17">
        <f ca="1">IFERROR(__xludf.DUMMYFUNCTION("+K61*C61"),3634232.12192262)</f>
        <v>3634232.1219226201</v>
      </c>
      <c r="M61" s="1"/>
      <c r="N61" s="1"/>
      <c r="O61" s="1"/>
      <c r="P61" s="1"/>
      <c r="Q61" s="1"/>
      <c r="R61" s="1"/>
      <c r="S61" s="1"/>
      <c r="T61" s="1"/>
      <c r="U61" s="1"/>
      <c r="V61" s="1"/>
      <c r="W61" s="1"/>
      <c r="X61" s="1"/>
      <c r="Y61" s="1"/>
      <c r="Z61" s="1"/>
    </row>
    <row r="62" spans="1:26" ht="15.75" customHeight="1">
      <c r="A62" s="50">
        <v>8.4</v>
      </c>
      <c r="B62" s="79" t="s">
        <v>178</v>
      </c>
      <c r="C62" s="52">
        <v>1</v>
      </c>
      <c r="D62" s="53" t="s">
        <v>39</v>
      </c>
      <c r="E62" s="16">
        <f t="shared" si="7"/>
        <v>1758499.4138335288</v>
      </c>
      <c r="F62" s="17">
        <f ca="1">IFERROR(__xludf.DUMMYFUNCTION("+E62*C62"),1758499.41383352)</f>
        <v>1758499.4138335199</v>
      </c>
      <c r="G62" s="48">
        <v>1811254.3962485346</v>
      </c>
      <c r="H62" s="29">
        <f ca="1">IFERROR(__xludf.DUMMYFUNCTION("+G62*C62"),1811254.39624853)</f>
        <v>1811254.3962485299</v>
      </c>
      <c r="I62" s="49">
        <v>1705744.4314185227</v>
      </c>
      <c r="J62" s="17">
        <f ca="1">IFERROR(__xludf.DUMMYFUNCTION("+I62*C62"),1705744.43141852)</f>
        <v>1705744.4314185199</v>
      </c>
      <c r="K62" s="49">
        <v>1758499.4138335285</v>
      </c>
      <c r="L62" s="17">
        <f ca="1">IFERROR(__xludf.DUMMYFUNCTION("+K62*C62"),1758499.41383352)</f>
        <v>1758499.4138335199</v>
      </c>
      <c r="M62" s="1"/>
      <c r="N62" s="1"/>
      <c r="O62" s="1"/>
      <c r="P62" s="1"/>
      <c r="Q62" s="1"/>
      <c r="R62" s="1"/>
      <c r="S62" s="1"/>
      <c r="T62" s="1"/>
      <c r="U62" s="1"/>
      <c r="V62" s="1"/>
      <c r="W62" s="1"/>
      <c r="X62" s="1"/>
      <c r="Y62" s="1"/>
      <c r="Z62" s="1"/>
    </row>
    <row r="63" spans="1:26" ht="15.75" customHeight="1">
      <c r="A63" s="50">
        <v>8.5</v>
      </c>
      <c r="B63" s="75" t="s">
        <v>179</v>
      </c>
      <c r="C63" s="52">
        <v>1</v>
      </c>
      <c r="D63" s="53" t="s">
        <v>39</v>
      </c>
      <c r="E63" s="16">
        <f t="shared" si="7"/>
        <v>2071121.5318483782</v>
      </c>
      <c r="F63" s="17">
        <f ca="1">IFERROR(__xludf.DUMMYFUNCTION("+E63*C63"),2071121.53184837)</f>
        <v>2071121.5318483701</v>
      </c>
      <c r="G63" s="48">
        <v>2133255.1778038293</v>
      </c>
      <c r="H63" s="29">
        <f ca="1">IFERROR(__xludf.DUMMYFUNCTION("+G63*C63"),2133255.17780382)</f>
        <v>2133255.17780382</v>
      </c>
      <c r="I63" s="49">
        <v>2008987.8858929267</v>
      </c>
      <c r="J63" s="17">
        <f ca="1">IFERROR(__xludf.DUMMYFUNCTION("+I63*C63"),2008987.88589292)</f>
        <v>2008987.88589292</v>
      </c>
      <c r="K63" s="49">
        <v>2071121.5318483782</v>
      </c>
      <c r="L63" s="17">
        <f ca="1">IFERROR(__xludf.DUMMYFUNCTION("+K63*C63"),2071121.53184837)</f>
        <v>2071121.5318483701</v>
      </c>
      <c r="M63" s="1"/>
      <c r="N63" s="1"/>
      <c r="O63" s="1"/>
      <c r="P63" s="1"/>
      <c r="Q63" s="1"/>
      <c r="R63" s="1"/>
      <c r="S63" s="1"/>
      <c r="T63" s="1"/>
      <c r="U63" s="1"/>
      <c r="V63" s="1"/>
      <c r="W63" s="1"/>
      <c r="X63" s="1"/>
      <c r="Y63" s="1"/>
      <c r="Z63" s="1"/>
    </row>
    <row r="64" spans="1:26" ht="15.75" customHeight="1">
      <c r="A64" s="80">
        <v>9</v>
      </c>
      <c r="B64" s="81" t="s">
        <v>77</v>
      </c>
      <c r="C64" s="82"/>
      <c r="D64" s="83"/>
      <c r="E64" s="21"/>
      <c r="F64" s="22"/>
      <c r="G64" s="63"/>
      <c r="H64" s="23"/>
      <c r="I64" s="64"/>
      <c r="J64" s="22"/>
      <c r="K64" s="64"/>
      <c r="L64" s="22"/>
      <c r="M64" s="1"/>
      <c r="N64" s="1"/>
      <c r="O64" s="1"/>
      <c r="P64" s="1"/>
      <c r="Q64" s="1"/>
      <c r="R64" s="1"/>
      <c r="S64" s="1"/>
      <c r="T64" s="1"/>
      <c r="U64" s="1"/>
      <c r="V64" s="1"/>
      <c r="W64" s="1"/>
      <c r="X64" s="1"/>
      <c r="Y64" s="1"/>
      <c r="Z64" s="1"/>
    </row>
    <row r="65" spans="1:26" ht="15.75" customHeight="1">
      <c r="A65" s="50">
        <v>9.1</v>
      </c>
      <c r="B65" s="25" t="s">
        <v>78</v>
      </c>
      <c r="C65" s="52">
        <v>2</v>
      </c>
      <c r="D65" s="53" t="s">
        <v>19</v>
      </c>
      <c r="E65" s="16">
        <f t="shared" ref="E65:E70" si="8">AVERAGE(G65,I65,K65)</f>
        <v>2235248.1438061744</v>
      </c>
      <c r="F65" s="17">
        <f ca="1">IFERROR(__xludf.DUMMYFUNCTION("+E65*C65"),4470496.28761234)</f>
        <v>4470496.2876123404</v>
      </c>
      <c r="G65" s="48">
        <v>2302305.5881203595</v>
      </c>
      <c r="H65" s="29">
        <f ca="1">IFERROR(__xludf.DUMMYFUNCTION("+G65*C65"),4604611.17624071)</f>
        <v>4604611.1762407096</v>
      </c>
      <c r="I65" s="49">
        <v>2168190.6994919889</v>
      </c>
      <c r="J65" s="17">
        <f ca="1">IFERROR(__xludf.DUMMYFUNCTION("+I65*C65"),4336381.39898397)</f>
        <v>4336381.3989839703</v>
      </c>
      <c r="K65" s="49">
        <v>2235248.1438061739</v>
      </c>
      <c r="L65" s="17">
        <f ca="1">IFERROR(__xludf.DUMMYFUNCTION("+K65*C65"),4470496.28761234)</f>
        <v>4470496.2876123404</v>
      </c>
      <c r="M65" s="1"/>
      <c r="N65" s="1"/>
      <c r="O65" s="1"/>
      <c r="P65" s="1"/>
      <c r="Q65" s="1"/>
      <c r="R65" s="1"/>
      <c r="S65" s="1"/>
      <c r="T65" s="1"/>
      <c r="U65" s="1"/>
      <c r="V65" s="1"/>
      <c r="W65" s="1"/>
      <c r="X65" s="1"/>
      <c r="Y65" s="1"/>
      <c r="Z65" s="1"/>
    </row>
    <row r="66" spans="1:26" ht="15.75" customHeight="1">
      <c r="A66" s="50">
        <v>9.1999999999999993</v>
      </c>
      <c r="B66" s="74" t="s">
        <v>79</v>
      </c>
      <c r="C66" s="52">
        <v>9</v>
      </c>
      <c r="D66" s="53" t="s">
        <v>39</v>
      </c>
      <c r="E66" s="16">
        <f t="shared" si="8"/>
        <v>500195.38882375928</v>
      </c>
      <c r="F66" s="17">
        <f ca="1">IFERROR(__xludf.DUMMYFUNCTION("+E66*C66"),4501758.49941383)</f>
        <v>4501758.4994138302</v>
      </c>
      <c r="G66" s="48">
        <v>515201.25048847205</v>
      </c>
      <c r="H66" s="29">
        <f ca="1">IFERROR(__xludf.DUMMYFUNCTION("+G66*C66"),4636811.25439624)</f>
        <v>4636811.2543962402</v>
      </c>
      <c r="I66" s="49">
        <v>485189.5271590465</v>
      </c>
      <c r="J66" s="17">
        <f ca="1">IFERROR(__xludf.DUMMYFUNCTION("+I66*C66"),4366705.74443141)</f>
        <v>4366705.74443141</v>
      </c>
      <c r="K66" s="49">
        <v>500195.38882375928</v>
      </c>
      <c r="L66" s="17">
        <f ca="1">IFERROR(__xludf.DUMMYFUNCTION("+K66*C66"),4501758.49941383)</f>
        <v>4501758.4994138302</v>
      </c>
      <c r="M66" s="1"/>
      <c r="N66" s="1"/>
      <c r="O66" s="1"/>
      <c r="P66" s="1"/>
      <c r="Q66" s="1"/>
      <c r="R66" s="1"/>
      <c r="S66" s="1"/>
      <c r="T66" s="1"/>
      <c r="U66" s="1"/>
      <c r="V66" s="1"/>
      <c r="W66" s="1"/>
      <c r="X66" s="1"/>
      <c r="Y66" s="1"/>
      <c r="Z66" s="1"/>
    </row>
    <row r="67" spans="1:26" ht="15.75" customHeight="1">
      <c r="A67" s="50">
        <v>9.3000000000000007</v>
      </c>
      <c r="B67" s="74" t="s">
        <v>80</v>
      </c>
      <c r="C67" s="52">
        <v>2</v>
      </c>
      <c r="D67" s="53" t="s">
        <v>39</v>
      </c>
      <c r="E67" s="16">
        <f t="shared" si="8"/>
        <v>695584.21258304024</v>
      </c>
      <c r="F67" s="17">
        <f ca="1">IFERROR(__xludf.DUMMYFUNCTION("+E67*C67"),1391168.42516608)</f>
        <v>1391168.42516608</v>
      </c>
      <c r="G67" s="48">
        <v>716451.73896053142</v>
      </c>
      <c r="H67" s="29">
        <f ca="1">IFERROR(__xludf.DUMMYFUNCTION("+G67*C67"),1432903.47792106)</f>
        <v>1432903.4779210601</v>
      </c>
      <c r="I67" s="49">
        <v>674716.68620554905</v>
      </c>
      <c r="J67" s="17">
        <f ca="1">IFERROR(__xludf.DUMMYFUNCTION("+I67*C67"),1349433.37241109)</f>
        <v>1349433.3724110899</v>
      </c>
      <c r="K67" s="49">
        <v>695584.21258304024</v>
      </c>
      <c r="L67" s="17">
        <f ca="1">IFERROR(__xludf.DUMMYFUNCTION("+K67*C67"),1391168.42516608)</f>
        <v>1391168.42516608</v>
      </c>
      <c r="M67" s="1"/>
      <c r="N67" s="1"/>
      <c r="O67" s="1"/>
      <c r="P67" s="1"/>
      <c r="Q67" s="1"/>
      <c r="R67" s="1"/>
      <c r="S67" s="1"/>
      <c r="T67" s="1"/>
      <c r="U67" s="1"/>
      <c r="V67" s="1"/>
      <c r="W67" s="1"/>
      <c r="X67" s="1"/>
      <c r="Y67" s="1"/>
      <c r="Z67" s="1"/>
    </row>
    <row r="68" spans="1:26" ht="15.75" customHeight="1">
      <c r="A68" s="50">
        <v>9.4</v>
      </c>
      <c r="B68" s="74" t="s">
        <v>81</v>
      </c>
      <c r="C68" s="52">
        <v>12</v>
      </c>
      <c r="D68" s="53" t="s">
        <v>39</v>
      </c>
      <c r="E68" s="16">
        <f t="shared" si="8"/>
        <v>1000390.7776475186</v>
      </c>
      <c r="F68" s="17">
        <f ca="1">IFERROR(__xludf.DUMMYFUNCTION("+E68*C68"),12004689.3317702)</f>
        <v>12004689.3317702</v>
      </c>
      <c r="G68" s="48">
        <v>1030402.5009769441</v>
      </c>
      <c r="H68" s="29">
        <f ca="1">IFERROR(__xludf.DUMMYFUNCTION("+G68*C68"),12364830.0117233)</f>
        <v>12364830.0117233</v>
      </c>
      <c r="I68" s="49">
        <v>970379.054318093</v>
      </c>
      <c r="J68" s="17">
        <f ca="1">IFERROR(__xludf.DUMMYFUNCTION("+I68*C68"),11644548.6518171)</f>
        <v>11644548.6518171</v>
      </c>
      <c r="K68" s="49">
        <v>1000390.7776475186</v>
      </c>
      <c r="L68" s="17">
        <f ca="1">IFERROR(__xludf.DUMMYFUNCTION("+K68*C68"),12004689.3317702)</f>
        <v>12004689.3317702</v>
      </c>
      <c r="M68" s="1"/>
      <c r="N68" s="1"/>
      <c r="O68" s="1"/>
      <c r="P68" s="1"/>
      <c r="Q68" s="1"/>
      <c r="R68" s="1"/>
      <c r="S68" s="1"/>
      <c r="T68" s="1"/>
      <c r="U68" s="1"/>
      <c r="V68" s="1"/>
      <c r="W68" s="1"/>
      <c r="X68" s="1"/>
      <c r="Y68" s="1"/>
      <c r="Z68" s="1"/>
    </row>
    <row r="69" spans="1:26" ht="15.75" customHeight="1">
      <c r="A69" s="50">
        <v>9.5</v>
      </c>
      <c r="B69" s="74" t="s">
        <v>82</v>
      </c>
      <c r="C69" s="52">
        <v>4</v>
      </c>
      <c r="D69" s="53" t="s">
        <v>39</v>
      </c>
      <c r="E69" s="16">
        <f t="shared" si="8"/>
        <v>1570926.1430246187</v>
      </c>
      <c r="F69" s="17">
        <f ca="1">IFERROR(__xludf.DUMMYFUNCTION("+E69*C69"),6283704.57209847)</f>
        <v>6283704.5720984703</v>
      </c>
      <c r="G69" s="48">
        <v>1618053.9273153574</v>
      </c>
      <c r="H69" s="29">
        <f ca="1">IFERROR(__xludf.DUMMYFUNCTION("+G69*C69"),6472215.70926142)</f>
        <v>6472215.7092614202</v>
      </c>
      <c r="I69" s="49">
        <v>1523798.3587338803</v>
      </c>
      <c r="J69" s="17">
        <f ca="1">IFERROR(__xludf.DUMMYFUNCTION("+I69*C69"),6095193.43493552)</f>
        <v>6095193.4349355204</v>
      </c>
      <c r="K69" s="49">
        <v>1570926.143024619</v>
      </c>
      <c r="L69" s="17">
        <f ca="1">IFERROR(__xludf.DUMMYFUNCTION("+K69*C69"),6283704.57209847)</f>
        <v>6283704.5720984703</v>
      </c>
      <c r="M69" s="1"/>
      <c r="N69" s="1"/>
      <c r="O69" s="1"/>
      <c r="P69" s="1"/>
      <c r="Q69" s="1"/>
      <c r="R69" s="1"/>
      <c r="S69" s="1"/>
      <c r="T69" s="1"/>
      <c r="U69" s="1"/>
      <c r="V69" s="1"/>
      <c r="W69" s="1"/>
      <c r="X69" s="1"/>
      <c r="Y69" s="1"/>
      <c r="Z69" s="1"/>
    </row>
    <row r="70" spans="1:26" ht="15.75" customHeight="1">
      <c r="A70" s="50">
        <v>9.6</v>
      </c>
      <c r="B70" s="74" t="s">
        <v>83</v>
      </c>
      <c r="C70" s="52">
        <v>3</v>
      </c>
      <c r="D70" s="53" t="s">
        <v>39</v>
      </c>
      <c r="E70" s="16">
        <f t="shared" si="8"/>
        <v>1914810.4728409534</v>
      </c>
      <c r="F70" s="17">
        <f ca="1">IFERROR(__xludf.DUMMYFUNCTION("+E70*C70"),5744431.41852286)</f>
        <v>5744431.4185228599</v>
      </c>
      <c r="G70" s="48">
        <v>1972254.787026182</v>
      </c>
      <c r="H70" s="29">
        <f ca="1">IFERROR(__xludf.DUMMYFUNCTION("+G70*C70"),5916764.36107854)</f>
        <v>5916764.3610785399</v>
      </c>
      <c r="I70" s="49">
        <v>1857366.1586557247</v>
      </c>
      <c r="J70" s="17">
        <f ca="1">IFERROR(__xludf.DUMMYFUNCTION("+I70*C70"),5572098.47596717)</f>
        <v>5572098.4759671697</v>
      </c>
      <c r="K70" s="49">
        <v>1914810.4728409534</v>
      </c>
      <c r="L70" s="17">
        <f ca="1">IFERROR(__xludf.DUMMYFUNCTION("+K70*C70"),5744431.41852286)</f>
        <v>5744431.4185228599</v>
      </c>
      <c r="M70" s="1"/>
      <c r="N70" s="1"/>
      <c r="O70" s="1"/>
      <c r="P70" s="1"/>
      <c r="Q70" s="1"/>
      <c r="R70" s="1"/>
      <c r="S70" s="1"/>
      <c r="T70" s="1"/>
      <c r="U70" s="1"/>
      <c r="V70" s="1"/>
      <c r="W70" s="1"/>
      <c r="X70" s="1"/>
      <c r="Y70" s="1"/>
      <c r="Z70" s="1"/>
    </row>
    <row r="71" spans="1:26" ht="15.75" customHeight="1">
      <c r="A71" s="82"/>
      <c r="B71" s="84" t="s">
        <v>84</v>
      </c>
      <c r="C71" s="82"/>
      <c r="D71" s="83"/>
      <c r="E71" s="21"/>
      <c r="F71" s="22"/>
      <c r="G71" s="85"/>
      <c r="H71" s="23"/>
      <c r="I71" s="86"/>
      <c r="J71" s="22"/>
      <c r="K71" s="86"/>
      <c r="L71" s="22"/>
      <c r="M71" s="1"/>
      <c r="N71" s="1"/>
      <c r="O71" s="1"/>
      <c r="P71" s="1"/>
      <c r="Q71" s="1"/>
      <c r="R71" s="1"/>
      <c r="S71" s="1"/>
      <c r="T71" s="1"/>
      <c r="U71" s="1"/>
      <c r="V71" s="1"/>
      <c r="W71" s="1"/>
      <c r="X71" s="1"/>
      <c r="Y71" s="1"/>
      <c r="Z71" s="1"/>
    </row>
    <row r="72" spans="1:26" ht="15.75" customHeight="1">
      <c r="A72" s="82">
        <v>10</v>
      </c>
      <c r="B72" s="84" t="s">
        <v>85</v>
      </c>
      <c r="C72" s="82"/>
      <c r="D72" s="87"/>
      <c r="E72" s="21"/>
      <c r="F72" s="22"/>
      <c r="G72" s="85"/>
      <c r="H72" s="23"/>
      <c r="I72" s="86"/>
      <c r="J72" s="22"/>
      <c r="K72" s="86"/>
      <c r="L72" s="22"/>
      <c r="M72" s="1"/>
      <c r="N72" s="1"/>
      <c r="O72" s="1"/>
      <c r="P72" s="1"/>
      <c r="Q72" s="1"/>
      <c r="R72" s="1"/>
      <c r="S72" s="1"/>
      <c r="T72" s="1"/>
      <c r="U72" s="1"/>
      <c r="V72" s="1"/>
      <c r="W72" s="1"/>
      <c r="X72" s="1"/>
      <c r="Y72" s="1"/>
      <c r="Z72" s="1"/>
    </row>
    <row r="73" spans="1:26" ht="15.75" customHeight="1">
      <c r="A73" s="88">
        <v>10.1</v>
      </c>
      <c r="B73" s="89" t="s">
        <v>180</v>
      </c>
      <c r="C73" s="90">
        <v>12</v>
      </c>
      <c r="D73" s="91" t="s">
        <v>19</v>
      </c>
      <c r="E73" s="16">
        <f t="shared" ref="E73:E91" si="9">AVERAGE(G73,I73,K73)</f>
        <v>38686.987104337633</v>
      </c>
      <c r="F73" s="17">
        <f ca="1">IFERROR(__xludf.DUMMYFUNCTION("+E73*C73"),464243.845252051)</f>
        <v>464243.84525205102</v>
      </c>
      <c r="G73" s="48">
        <v>39847.596717467757</v>
      </c>
      <c r="H73" s="29">
        <f ca="1">IFERROR(__xludf.DUMMYFUNCTION("+G73*C73"),478171.160609613)</f>
        <v>478171.160609613</v>
      </c>
      <c r="I73" s="49">
        <v>37526.377491207502</v>
      </c>
      <c r="J73" s="17">
        <f ca="1">IFERROR(__xludf.DUMMYFUNCTION("+I73*C73"),450316.52989449)</f>
        <v>450316.52989449003</v>
      </c>
      <c r="K73" s="49">
        <v>38686.987104337626</v>
      </c>
      <c r="L73" s="17">
        <f ca="1">IFERROR(__xludf.DUMMYFUNCTION("+K73*C73"),464243.845252051)</f>
        <v>464243.84525205102</v>
      </c>
      <c r="M73" s="1"/>
      <c r="N73" s="1"/>
      <c r="O73" s="1"/>
      <c r="P73" s="1"/>
      <c r="Q73" s="1"/>
      <c r="R73" s="1"/>
      <c r="S73" s="1"/>
      <c r="T73" s="1"/>
      <c r="U73" s="1"/>
      <c r="V73" s="1"/>
      <c r="W73" s="1"/>
      <c r="X73" s="1"/>
      <c r="Y73" s="1"/>
      <c r="Z73" s="1"/>
    </row>
    <row r="74" spans="1:26" ht="15.75" customHeight="1">
      <c r="A74" s="88">
        <v>10.199999999999999</v>
      </c>
      <c r="B74" s="92" t="s">
        <v>181</v>
      </c>
      <c r="C74" s="93">
        <v>27</v>
      </c>
      <c r="D74" s="94" t="s">
        <v>19</v>
      </c>
      <c r="E74" s="16">
        <f t="shared" si="9"/>
        <v>41813.208284486122</v>
      </c>
      <c r="F74" s="17">
        <f ca="1">IFERROR(__xludf.DUMMYFUNCTION("+E74*C74"),1128956.62368112)</f>
        <v>1128956.6236811201</v>
      </c>
      <c r="G74" s="48">
        <v>43067.604533020705</v>
      </c>
      <c r="H74" s="29">
        <f ca="1">IFERROR(__xludf.DUMMYFUNCTION("+G74*C74"),1162825.32239155)</f>
        <v>1162825.3223915501</v>
      </c>
      <c r="I74" s="49">
        <v>40558.812035951538</v>
      </c>
      <c r="J74" s="17">
        <f ca="1">IFERROR(__xludf.DUMMYFUNCTION("+I74*C74"),1095087.92497069)</f>
        <v>1095087.9249706899</v>
      </c>
      <c r="K74" s="49">
        <v>41813.208284486122</v>
      </c>
      <c r="L74" s="17">
        <f ca="1">IFERROR(__xludf.DUMMYFUNCTION("+K74*C74"),1128956.62368112)</f>
        <v>1128956.6236811201</v>
      </c>
      <c r="M74" s="1"/>
      <c r="N74" s="1"/>
      <c r="O74" s="1"/>
      <c r="P74" s="1"/>
      <c r="Q74" s="1"/>
      <c r="R74" s="1"/>
      <c r="S74" s="1"/>
      <c r="T74" s="1"/>
      <c r="U74" s="1"/>
      <c r="V74" s="1"/>
      <c r="W74" s="1"/>
      <c r="X74" s="1"/>
      <c r="Y74" s="1"/>
      <c r="Z74" s="1"/>
    </row>
    <row r="75" spans="1:26" ht="15.75" customHeight="1">
      <c r="A75" s="88">
        <v>10.3</v>
      </c>
      <c r="B75" s="92" t="s">
        <v>182</v>
      </c>
      <c r="C75" s="93">
        <v>27</v>
      </c>
      <c r="D75" s="94" t="s">
        <v>19</v>
      </c>
      <c r="E75" s="16">
        <f t="shared" si="9"/>
        <v>43767.096522078937</v>
      </c>
      <c r="F75" s="17">
        <f ca="1">IFERROR(__xludf.DUMMYFUNCTION("+E75*C75"),1181711.60609613)</f>
        <v>1181711.6060961301</v>
      </c>
      <c r="G75" s="48">
        <v>45080.109417741303</v>
      </c>
      <c r="H75" s="29">
        <f ca="1">IFERROR(__xludf.DUMMYFUNCTION("+G75*C75"),1217162.95427901)</f>
        <v>1217162.95427901</v>
      </c>
      <c r="I75" s="49">
        <v>42454.083626416563</v>
      </c>
      <c r="J75" s="17">
        <f ca="1">IFERROR(__xludf.DUMMYFUNCTION("+I75*C75"),1146260.25791324)</f>
        <v>1146260.25791324</v>
      </c>
      <c r="K75" s="49">
        <v>43767.096522078937</v>
      </c>
      <c r="L75" s="17">
        <f ca="1">IFERROR(__xludf.DUMMYFUNCTION("+K75*C75"),1181711.60609613)</f>
        <v>1181711.6060961301</v>
      </c>
      <c r="M75" s="1"/>
      <c r="N75" s="1"/>
      <c r="O75" s="1"/>
      <c r="P75" s="1"/>
      <c r="Q75" s="1"/>
      <c r="R75" s="1"/>
      <c r="S75" s="1"/>
      <c r="T75" s="1"/>
      <c r="U75" s="1"/>
      <c r="V75" s="1"/>
      <c r="W75" s="1"/>
      <c r="X75" s="1"/>
      <c r="Y75" s="1"/>
      <c r="Z75" s="1"/>
    </row>
    <row r="76" spans="1:26" ht="15.75" customHeight="1">
      <c r="A76" s="88">
        <v>10.4</v>
      </c>
      <c r="B76" s="92" t="s">
        <v>183</v>
      </c>
      <c r="C76" s="93">
        <v>2</v>
      </c>
      <c r="D76" s="94" t="s">
        <v>19</v>
      </c>
      <c r="E76" s="16">
        <f t="shared" si="9"/>
        <v>45330.207112153177</v>
      </c>
      <c r="F76" s="17">
        <f ca="1">IFERROR(__xludf.DUMMYFUNCTION("+E76*C76"),90660.4142243063)</f>
        <v>90660.414224306296</v>
      </c>
      <c r="G76" s="48">
        <v>46690.113325517777</v>
      </c>
      <c r="H76" s="29">
        <f ca="1">IFERROR(__xludf.DUMMYFUNCTION("+G76*C76"),93380.2266510355)</f>
        <v>93380.226651035497</v>
      </c>
      <c r="I76" s="49">
        <v>43970.300898788584</v>
      </c>
      <c r="J76" s="17">
        <f ca="1">IFERROR(__xludf.DUMMYFUNCTION("+I76*C76"),87940.6017975771)</f>
        <v>87940.601797577096</v>
      </c>
      <c r="K76" s="49">
        <v>45330.207112153184</v>
      </c>
      <c r="L76" s="17">
        <f ca="1">IFERROR(__xludf.DUMMYFUNCTION("+K76*C76"),90660.4142243063)</f>
        <v>90660.414224306296</v>
      </c>
      <c r="M76" s="1"/>
      <c r="N76" s="1"/>
      <c r="O76" s="1"/>
      <c r="P76" s="1"/>
      <c r="Q76" s="1"/>
      <c r="R76" s="1"/>
      <c r="S76" s="1"/>
      <c r="T76" s="1"/>
      <c r="U76" s="1"/>
      <c r="V76" s="1"/>
      <c r="W76" s="1"/>
      <c r="X76" s="1"/>
      <c r="Y76" s="1"/>
      <c r="Z76" s="1"/>
    </row>
    <row r="77" spans="1:26" ht="15.75" customHeight="1">
      <c r="A77" s="88">
        <v>10.5</v>
      </c>
      <c r="B77" s="92" t="s">
        <v>184</v>
      </c>
      <c r="C77" s="93">
        <v>7</v>
      </c>
      <c r="D77" s="94" t="s">
        <v>19</v>
      </c>
      <c r="E77" s="16">
        <f t="shared" si="9"/>
        <v>54708.870652598671</v>
      </c>
      <c r="F77" s="17">
        <f ca="1">IFERROR(__xludf.DUMMYFUNCTION("+E77*C77"),382962.09456819)</f>
        <v>382962.09456818999</v>
      </c>
      <c r="G77" s="48">
        <v>56350.136772176629</v>
      </c>
      <c r="H77" s="29">
        <f ca="1">IFERROR(__xludf.DUMMYFUNCTION("+G77*C77"),394450.957405236)</f>
        <v>394450.95740523603</v>
      </c>
      <c r="I77" s="49">
        <v>53067.604533020705</v>
      </c>
      <c r="J77" s="17">
        <f ca="1">IFERROR(__xludf.DUMMYFUNCTION("+I77*C77"),371473.231731144)</f>
        <v>371473.23173114401</v>
      </c>
      <c r="K77" s="49">
        <v>54708.870652598671</v>
      </c>
      <c r="L77" s="17">
        <f ca="1">IFERROR(__xludf.DUMMYFUNCTION("+K77*C77"),382962.09456819)</f>
        <v>382962.09456818999</v>
      </c>
      <c r="M77" s="1"/>
      <c r="N77" s="1"/>
      <c r="O77" s="1"/>
      <c r="P77" s="1"/>
      <c r="Q77" s="1"/>
      <c r="R77" s="1"/>
      <c r="S77" s="1"/>
      <c r="T77" s="1"/>
      <c r="U77" s="1"/>
      <c r="V77" s="1"/>
      <c r="W77" s="1"/>
      <c r="X77" s="1"/>
      <c r="Y77" s="1"/>
      <c r="Z77" s="1"/>
    </row>
    <row r="78" spans="1:26" ht="15.75" customHeight="1">
      <c r="A78" s="88">
        <v>10.6</v>
      </c>
      <c r="B78" s="92" t="s">
        <v>185</v>
      </c>
      <c r="C78" s="93">
        <v>1</v>
      </c>
      <c r="D78" s="94" t="s">
        <v>19</v>
      </c>
      <c r="E78" s="16">
        <f t="shared" si="9"/>
        <v>48456.42829230168</v>
      </c>
      <c r="F78" s="17">
        <f ca="1">IFERROR(__xludf.DUMMYFUNCTION("+E78*C78"),48456.4282923016)</f>
        <v>48456.4282923016</v>
      </c>
      <c r="G78" s="48">
        <v>49910.121141070726</v>
      </c>
      <c r="H78" s="29">
        <f ca="1">IFERROR(__xludf.DUMMYFUNCTION("+G78*C78"),49910.1211410707)</f>
        <v>49910.121141070696</v>
      </c>
      <c r="I78" s="49">
        <v>47002.735443532627</v>
      </c>
      <c r="J78" s="17">
        <f ca="1">IFERROR(__xludf.DUMMYFUNCTION("+I78*C78"),47002.7354435326)</f>
        <v>47002.735443532598</v>
      </c>
      <c r="K78" s="49">
        <v>48456.42829230168</v>
      </c>
      <c r="L78" s="17">
        <f ca="1">IFERROR(__xludf.DUMMYFUNCTION("+K78*C78"),48456.4282923016)</f>
        <v>48456.4282923016</v>
      </c>
      <c r="M78" s="1"/>
      <c r="N78" s="1"/>
      <c r="O78" s="1"/>
      <c r="P78" s="1"/>
      <c r="Q78" s="1"/>
      <c r="R78" s="1"/>
      <c r="S78" s="1"/>
      <c r="T78" s="1"/>
      <c r="U78" s="1"/>
      <c r="V78" s="1"/>
      <c r="W78" s="1"/>
      <c r="X78" s="1"/>
      <c r="Y78" s="1"/>
      <c r="Z78" s="1"/>
    </row>
    <row r="79" spans="1:26" ht="15.75" customHeight="1">
      <c r="A79" s="88">
        <v>10.7</v>
      </c>
      <c r="B79" s="92" t="s">
        <v>186</v>
      </c>
      <c r="C79" s="93">
        <v>8</v>
      </c>
      <c r="D79" s="94" t="s">
        <v>19</v>
      </c>
      <c r="E79" s="16">
        <f t="shared" si="9"/>
        <v>50801.094177413055</v>
      </c>
      <c r="F79" s="17">
        <f ca="1">IFERROR(__xludf.DUMMYFUNCTION("+E79*C79"),406408.753419304)</f>
        <v>406408.75341930398</v>
      </c>
      <c r="G79" s="48">
        <v>52325.12700273544</v>
      </c>
      <c r="H79" s="29">
        <f ca="1">IFERROR(__xludf.DUMMYFUNCTION("+G79*C79"),418601.016021883)</f>
        <v>418601.016021883</v>
      </c>
      <c r="I79" s="49">
        <v>49277.061352090655</v>
      </c>
      <c r="J79" s="17">
        <f ca="1">IFERROR(__xludf.DUMMYFUNCTION("+I79*C79"),394216.490816725)</f>
        <v>394216.49081672501</v>
      </c>
      <c r="K79" s="49">
        <v>50801.094177413048</v>
      </c>
      <c r="L79" s="17">
        <f ca="1">IFERROR(__xludf.DUMMYFUNCTION("+K79*C79"),406408.753419304)</f>
        <v>406408.75341930398</v>
      </c>
      <c r="M79" s="1"/>
      <c r="N79" s="1"/>
      <c r="O79" s="1"/>
      <c r="P79" s="1"/>
      <c r="Q79" s="1"/>
      <c r="R79" s="1"/>
      <c r="S79" s="1"/>
      <c r="T79" s="1"/>
      <c r="U79" s="1"/>
      <c r="V79" s="1"/>
      <c r="W79" s="1"/>
      <c r="X79" s="1"/>
      <c r="Y79" s="1"/>
      <c r="Z79" s="1"/>
    </row>
    <row r="80" spans="1:26" ht="15.75" customHeight="1">
      <c r="A80" s="88">
        <v>10.8</v>
      </c>
      <c r="B80" s="92" t="s">
        <v>187</v>
      </c>
      <c r="C80" s="93">
        <v>53</v>
      </c>
      <c r="D80" s="94" t="s">
        <v>19</v>
      </c>
      <c r="E80" s="16">
        <f t="shared" si="9"/>
        <v>54708.870652598671</v>
      </c>
      <c r="F80" s="17">
        <f ca="1">IFERROR(__xludf.DUMMYFUNCTION("+E80*C80"),2899570.14458772)</f>
        <v>2899570.1445877198</v>
      </c>
      <c r="G80" s="48">
        <v>56350.136772176629</v>
      </c>
      <c r="H80" s="29">
        <f ca="1">IFERROR(__xludf.DUMMYFUNCTION("+G80*C80"),2986557.24892536)</f>
        <v>2986557.2489253599</v>
      </c>
      <c r="I80" s="49">
        <v>53067.604533020705</v>
      </c>
      <c r="J80" s="17">
        <f ca="1">IFERROR(__xludf.DUMMYFUNCTION("+I80*C80"),2812583.04025009)</f>
        <v>2812583.04025009</v>
      </c>
      <c r="K80" s="49">
        <v>54708.870652598671</v>
      </c>
      <c r="L80" s="17">
        <f ca="1">IFERROR(__xludf.DUMMYFUNCTION("+K80*C80"),2899570.14458772)</f>
        <v>2899570.1445877198</v>
      </c>
      <c r="M80" s="1"/>
      <c r="N80" s="1"/>
      <c r="O80" s="1"/>
      <c r="P80" s="1"/>
      <c r="Q80" s="1"/>
      <c r="R80" s="1"/>
      <c r="S80" s="1"/>
      <c r="T80" s="1"/>
      <c r="U80" s="1"/>
      <c r="V80" s="1"/>
      <c r="W80" s="1"/>
      <c r="X80" s="1"/>
      <c r="Y80" s="1"/>
      <c r="Z80" s="1"/>
    </row>
    <row r="81" spans="1:26" ht="15.75" customHeight="1">
      <c r="A81" s="88">
        <v>10.9</v>
      </c>
      <c r="B81" s="92" t="s">
        <v>188</v>
      </c>
      <c r="C81" s="93">
        <v>1</v>
      </c>
      <c r="D81" s="94" t="s">
        <v>19</v>
      </c>
      <c r="E81" s="16">
        <f t="shared" si="9"/>
        <v>54708.870652598671</v>
      </c>
      <c r="F81" s="17">
        <f ca="1">IFERROR(__xludf.DUMMYFUNCTION("+E81*C81"),54708.8706525986)</f>
        <v>54708.870652598598</v>
      </c>
      <c r="G81" s="48">
        <v>56350.136772176629</v>
      </c>
      <c r="H81" s="29">
        <f ca="1">IFERROR(__xludf.DUMMYFUNCTION("+G81*C81"),56350.1367721766)</f>
        <v>56350.1367721766</v>
      </c>
      <c r="I81" s="49">
        <v>53067.604533020705</v>
      </c>
      <c r="J81" s="17">
        <f ca="1">IFERROR(__xludf.DUMMYFUNCTION("+I81*C81"),53067.6045330207)</f>
        <v>53067.604533020698</v>
      </c>
      <c r="K81" s="49">
        <v>54708.870652598671</v>
      </c>
      <c r="L81" s="17">
        <f ca="1">IFERROR(__xludf.DUMMYFUNCTION("+K81*C81"),54708.8706525986)</f>
        <v>54708.870652598598</v>
      </c>
      <c r="M81" s="1"/>
      <c r="N81" s="1"/>
      <c r="O81" s="1"/>
      <c r="P81" s="1"/>
      <c r="Q81" s="1"/>
      <c r="R81" s="1"/>
      <c r="S81" s="1"/>
      <c r="T81" s="1"/>
      <c r="U81" s="1"/>
      <c r="V81" s="1"/>
      <c r="W81" s="1"/>
      <c r="X81" s="1"/>
      <c r="Y81" s="1"/>
      <c r="Z81" s="1"/>
    </row>
    <row r="82" spans="1:26" ht="15.75" customHeight="1">
      <c r="A82" s="95">
        <v>10.1</v>
      </c>
      <c r="B82" s="92" t="s">
        <v>189</v>
      </c>
      <c r="C82" s="93">
        <v>3</v>
      </c>
      <c r="D82" s="94" t="s">
        <v>19</v>
      </c>
      <c r="E82" s="16">
        <f t="shared" si="9"/>
        <v>58616.647127784287</v>
      </c>
      <c r="F82" s="17">
        <f ca="1">IFERROR(__xludf.DUMMYFUNCTION("+E82*C82"),175849.941383352)</f>
        <v>175849.94138335201</v>
      </c>
      <c r="G82" s="48">
        <v>60375.146541617818</v>
      </c>
      <c r="H82" s="29">
        <f ca="1">IFERROR(__xludf.DUMMYFUNCTION("+G82*C82"),181125.439624853)</f>
        <v>181125.439624853</v>
      </c>
      <c r="I82" s="49">
        <v>56858.147713950755</v>
      </c>
      <c r="J82" s="17">
        <f ca="1">IFERROR(__xludf.DUMMYFUNCTION("+I82*C82"),170574.443141852)</f>
        <v>170574.44314185201</v>
      </c>
      <c r="K82" s="49">
        <v>58616.647127784287</v>
      </c>
      <c r="L82" s="17">
        <f ca="1">IFERROR(__xludf.DUMMYFUNCTION("+K82*C82"),175849.941383352)</f>
        <v>175849.94138335201</v>
      </c>
      <c r="M82" s="1"/>
      <c r="N82" s="1"/>
      <c r="O82" s="1"/>
      <c r="P82" s="1"/>
      <c r="Q82" s="1"/>
      <c r="R82" s="1"/>
      <c r="S82" s="1"/>
      <c r="T82" s="1"/>
      <c r="U82" s="1"/>
      <c r="V82" s="1"/>
      <c r="W82" s="1"/>
      <c r="X82" s="1"/>
      <c r="Y82" s="1"/>
      <c r="Z82" s="1"/>
    </row>
    <row r="83" spans="1:26" ht="15.75" customHeight="1">
      <c r="A83" s="96">
        <v>10.11</v>
      </c>
      <c r="B83" s="92" t="s">
        <v>190</v>
      </c>
      <c r="C83" s="93">
        <v>4</v>
      </c>
      <c r="D83" s="94" t="s">
        <v>19</v>
      </c>
      <c r="E83" s="16">
        <f t="shared" si="9"/>
        <v>61742.868307932782</v>
      </c>
      <c r="F83" s="17">
        <f ca="1">IFERROR(__xludf.DUMMYFUNCTION("+E83*C83"),246971.473231731)</f>
        <v>246971.47323173101</v>
      </c>
      <c r="G83" s="48">
        <v>63595.154357170766</v>
      </c>
      <c r="H83" s="29">
        <f ca="1">IFERROR(__xludf.DUMMYFUNCTION("+G83*C83"),254380.617428683)</f>
        <v>254380.61742868301</v>
      </c>
      <c r="I83" s="49">
        <v>59890.582258694798</v>
      </c>
      <c r="J83" s="17">
        <f ca="1">IFERROR(__xludf.DUMMYFUNCTION("+I83*C83"),239562.329034779)</f>
        <v>239562.32903477899</v>
      </c>
      <c r="K83" s="49">
        <v>61742.868307932782</v>
      </c>
      <c r="L83" s="17">
        <f ca="1">IFERROR(__xludf.DUMMYFUNCTION("+K83*C83"),246971.473231731)</f>
        <v>246971.47323173101</v>
      </c>
      <c r="M83" s="1"/>
      <c r="N83" s="1"/>
      <c r="O83" s="1"/>
      <c r="P83" s="1"/>
      <c r="Q83" s="1"/>
      <c r="R83" s="1"/>
      <c r="S83" s="1"/>
      <c r="T83" s="1"/>
      <c r="U83" s="1"/>
      <c r="V83" s="1"/>
      <c r="W83" s="1"/>
      <c r="X83" s="1"/>
      <c r="Y83" s="1"/>
      <c r="Z83" s="1"/>
    </row>
    <row r="84" spans="1:26" ht="15.75" customHeight="1">
      <c r="A84" s="96">
        <v>10.119999999999999</v>
      </c>
      <c r="B84" s="92" t="s">
        <v>191</v>
      </c>
      <c r="C84" s="93">
        <v>1</v>
      </c>
      <c r="D84" s="94" t="s">
        <v>19</v>
      </c>
      <c r="E84" s="16">
        <f t="shared" si="9"/>
        <v>56271.981242672919</v>
      </c>
      <c r="F84" s="17">
        <f ca="1">IFERROR(__xludf.DUMMYFUNCTION("+E84*C84"),56271.9812426729)</f>
        <v>56271.981242672897</v>
      </c>
      <c r="G84" s="48">
        <v>57960.140679953103</v>
      </c>
      <c r="H84" s="29">
        <f ca="1">IFERROR(__xludf.DUMMYFUNCTION("+G84*C84"),57960.1406799531)</f>
        <v>57960.140679953103</v>
      </c>
      <c r="I84" s="49">
        <v>54583.821805392727</v>
      </c>
      <c r="J84" s="17">
        <f ca="1">IFERROR(__xludf.DUMMYFUNCTION("+I84*C84"),54583.8218053927)</f>
        <v>54583.821805392698</v>
      </c>
      <c r="K84" s="49">
        <v>56271.981242672919</v>
      </c>
      <c r="L84" s="17">
        <f ca="1">IFERROR(__xludf.DUMMYFUNCTION("+K84*C84"),56271.9812426729)</f>
        <v>56271.981242672897</v>
      </c>
      <c r="M84" s="1"/>
      <c r="N84" s="1"/>
      <c r="O84" s="1"/>
      <c r="P84" s="1"/>
      <c r="Q84" s="1"/>
      <c r="R84" s="1"/>
      <c r="S84" s="1"/>
      <c r="T84" s="1"/>
      <c r="U84" s="1"/>
      <c r="V84" s="1"/>
      <c r="W84" s="1"/>
      <c r="X84" s="1"/>
      <c r="Y84" s="1"/>
      <c r="Z84" s="1"/>
    </row>
    <row r="85" spans="1:26" ht="15.75" customHeight="1">
      <c r="A85" s="96">
        <v>10.130000000000001</v>
      </c>
      <c r="B85" s="92" t="s">
        <v>192</v>
      </c>
      <c r="C85" s="93">
        <v>2</v>
      </c>
      <c r="D85" s="94" t="s">
        <v>19</v>
      </c>
      <c r="E85" s="16">
        <f t="shared" si="9"/>
        <v>58616.647127784287</v>
      </c>
      <c r="F85" s="17">
        <f ca="1">IFERROR(__xludf.DUMMYFUNCTION("+E85*C85"),117233.294255568)</f>
        <v>117233.29425556801</v>
      </c>
      <c r="G85" s="48">
        <v>60375.146541617818</v>
      </c>
      <c r="H85" s="29">
        <f ca="1">IFERROR(__xludf.DUMMYFUNCTION("+G85*C85"),120750.293083235)</f>
        <v>120750.293083235</v>
      </c>
      <c r="I85" s="49">
        <v>56858.147713950755</v>
      </c>
      <c r="J85" s="17">
        <f ca="1">IFERROR(__xludf.DUMMYFUNCTION("+I85*C85"),113716.295427901)</f>
        <v>113716.295427901</v>
      </c>
      <c r="K85" s="49">
        <v>58616.647127784287</v>
      </c>
      <c r="L85" s="17">
        <f ca="1">IFERROR(__xludf.DUMMYFUNCTION("+K85*C85"),117233.294255568)</f>
        <v>117233.29425556801</v>
      </c>
      <c r="M85" s="1"/>
      <c r="N85" s="1"/>
      <c r="O85" s="1"/>
      <c r="P85" s="1"/>
      <c r="Q85" s="1"/>
      <c r="R85" s="1"/>
      <c r="S85" s="1"/>
      <c r="T85" s="1"/>
      <c r="U85" s="1"/>
      <c r="V85" s="1"/>
      <c r="W85" s="1"/>
      <c r="X85" s="1"/>
      <c r="Y85" s="1"/>
      <c r="Z85" s="1"/>
    </row>
    <row r="86" spans="1:26" ht="15.75" customHeight="1">
      <c r="A86" s="96">
        <v>10.14</v>
      </c>
      <c r="B86" s="92" t="s">
        <v>193</v>
      </c>
      <c r="C86" s="93">
        <v>4</v>
      </c>
      <c r="D86" s="94" t="s">
        <v>19</v>
      </c>
      <c r="E86" s="16">
        <f t="shared" si="9"/>
        <v>59398.202422821407</v>
      </c>
      <c r="F86" s="17">
        <f ca="1">IFERROR(__xludf.DUMMYFUNCTION("+E86*C86"),237592.809691285)</f>
        <v>237592.80969128499</v>
      </c>
      <c r="G86" s="48">
        <v>61180.148495506051</v>
      </c>
      <c r="H86" s="29">
        <f ca="1">IFERROR(__xludf.DUMMYFUNCTION("+G86*C86"),244720.593982024)</f>
        <v>244720.593982024</v>
      </c>
      <c r="I86" s="49">
        <v>57616.256350136769</v>
      </c>
      <c r="J86" s="17">
        <f ca="1">IFERROR(__xludf.DUMMYFUNCTION("+I86*C86"),230465.025400547)</f>
        <v>230465.02540054699</v>
      </c>
      <c r="K86" s="49">
        <v>59398.202422821414</v>
      </c>
      <c r="L86" s="17">
        <f ca="1">IFERROR(__xludf.DUMMYFUNCTION("+K86*C86"),237592.809691285)</f>
        <v>237592.80969128499</v>
      </c>
      <c r="M86" s="1"/>
      <c r="N86" s="1"/>
      <c r="O86" s="1"/>
      <c r="P86" s="1"/>
      <c r="Q86" s="1"/>
      <c r="R86" s="1"/>
      <c r="S86" s="1"/>
      <c r="T86" s="1"/>
      <c r="U86" s="1"/>
      <c r="V86" s="1"/>
      <c r="W86" s="1"/>
      <c r="X86" s="1"/>
      <c r="Y86" s="1"/>
      <c r="Z86" s="1"/>
    </row>
    <row r="87" spans="1:26" ht="15.75" customHeight="1">
      <c r="A87" s="96">
        <v>10.15</v>
      </c>
      <c r="B87" s="97" t="s">
        <v>194</v>
      </c>
      <c r="C87" s="93">
        <v>1</v>
      </c>
      <c r="D87" s="94" t="s">
        <v>19</v>
      </c>
      <c r="E87" s="16">
        <f t="shared" si="9"/>
        <v>60961.313012895662</v>
      </c>
      <c r="F87" s="17">
        <f ca="1">IFERROR(__xludf.DUMMYFUNCTION("+E87*C87"),60961.3130128956)</f>
        <v>60961.313012895604</v>
      </c>
      <c r="G87" s="48">
        <v>62790.152403282525</v>
      </c>
      <c r="H87" s="29">
        <f ca="1">IFERROR(__xludf.DUMMYFUNCTION("+G87*C87"),62790.1524032825)</f>
        <v>62790.152403282496</v>
      </c>
      <c r="I87" s="49">
        <v>59132.473622508791</v>
      </c>
      <c r="J87" s="17">
        <f ca="1">IFERROR(__xludf.DUMMYFUNCTION("+I87*C87"),59132.4736225087)</f>
        <v>59132.473622508704</v>
      </c>
      <c r="K87" s="49">
        <v>60961.313012895662</v>
      </c>
      <c r="L87" s="17">
        <f ca="1">IFERROR(__xludf.DUMMYFUNCTION("+K87*C87"),60961.3130128956)</f>
        <v>60961.313012895604</v>
      </c>
      <c r="M87" s="1"/>
      <c r="N87" s="1"/>
      <c r="O87" s="1"/>
      <c r="P87" s="1"/>
      <c r="Q87" s="1"/>
      <c r="R87" s="1"/>
      <c r="S87" s="1"/>
      <c r="T87" s="1"/>
      <c r="U87" s="1"/>
      <c r="V87" s="1"/>
      <c r="W87" s="1"/>
      <c r="X87" s="1"/>
      <c r="Y87" s="1"/>
      <c r="Z87" s="1"/>
    </row>
    <row r="88" spans="1:26" ht="15.75" customHeight="1">
      <c r="A88" s="96">
        <v>10.16</v>
      </c>
      <c r="B88" s="97" t="s">
        <v>195</v>
      </c>
      <c r="C88" s="93">
        <v>2</v>
      </c>
      <c r="D88" s="94" t="s">
        <v>19</v>
      </c>
      <c r="E88" s="16">
        <f t="shared" si="9"/>
        <v>66432.200078155525</v>
      </c>
      <c r="F88" s="17">
        <f ca="1">IFERROR(__xludf.DUMMYFUNCTION("+E88*C88"),132864.400156311)</f>
        <v>132864.40015631099</v>
      </c>
      <c r="G88" s="48">
        <v>68425.166080500188</v>
      </c>
      <c r="H88" s="29">
        <f ca="1">IFERROR(__xludf.DUMMYFUNCTION("+G88*C88"),136850.332161)</f>
        <v>136850.332161</v>
      </c>
      <c r="I88" s="49">
        <v>64439.234075810862</v>
      </c>
      <c r="J88" s="17">
        <f ca="1">IFERROR(__xludf.DUMMYFUNCTION("+I88*C88"),128878.468151621)</f>
        <v>128878.468151621</v>
      </c>
      <c r="K88" s="49">
        <v>66432.200078155525</v>
      </c>
      <c r="L88" s="17">
        <f ca="1">IFERROR(__xludf.DUMMYFUNCTION("+K88*C88"),132864.400156311)</f>
        <v>132864.40015631099</v>
      </c>
      <c r="M88" s="1"/>
      <c r="N88" s="1"/>
      <c r="O88" s="1"/>
      <c r="P88" s="1"/>
      <c r="Q88" s="1"/>
      <c r="R88" s="1"/>
      <c r="S88" s="1"/>
      <c r="T88" s="1"/>
      <c r="U88" s="1"/>
      <c r="V88" s="1"/>
      <c r="W88" s="1"/>
      <c r="X88" s="1"/>
      <c r="Y88" s="1"/>
      <c r="Z88" s="1"/>
    </row>
    <row r="89" spans="1:26" ht="15.75" customHeight="1">
      <c r="A89" s="96">
        <v>10.17</v>
      </c>
      <c r="B89" s="97" t="s">
        <v>196</v>
      </c>
      <c r="C89" s="93">
        <v>1</v>
      </c>
      <c r="D89" s="94" t="s">
        <v>19</v>
      </c>
      <c r="E89" s="16">
        <f t="shared" si="9"/>
        <v>74404.064087534192</v>
      </c>
      <c r="F89" s="17">
        <f ca="1">IFERROR(__xludf.DUMMYFUNCTION("+E89*C89"),74404.0640875341)</f>
        <v>74404.064087534105</v>
      </c>
      <c r="G89" s="48">
        <v>76636.186010160207</v>
      </c>
      <c r="H89" s="29">
        <f ca="1">IFERROR(__xludf.DUMMYFUNCTION("+G89*C89"),76636.1860101602)</f>
        <v>76636.186010160207</v>
      </c>
      <c r="I89" s="49">
        <v>72171.942164908163</v>
      </c>
      <c r="J89" s="17">
        <f ca="1">IFERROR(__xludf.DUMMYFUNCTION("+I89*C89"),72171.9421649081)</f>
        <v>72171.942164908105</v>
      </c>
      <c r="K89" s="49">
        <v>74404.064087534192</v>
      </c>
      <c r="L89" s="17">
        <f ca="1">IFERROR(__xludf.DUMMYFUNCTION("+K89*C89"),74404.0640875341)</f>
        <v>74404.064087534105</v>
      </c>
      <c r="M89" s="1"/>
      <c r="N89" s="1"/>
      <c r="O89" s="1"/>
      <c r="P89" s="1"/>
      <c r="Q89" s="1"/>
      <c r="R89" s="1"/>
      <c r="S89" s="1"/>
      <c r="T89" s="1"/>
      <c r="U89" s="1"/>
      <c r="V89" s="1"/>
      <c r="W89" s="1"/>
      <c r="X89" s="1"/>
      <c r="Y89" s="1"/>
      <c r="Z89" s="1"/>
    </row>
    <row r="90" spans="1:26" ht="15.75" customHeight="1">
      <c r="A90" s="96">
        <v>10.18</v>
      </c>
      <c r="B90" s="98" t="s">
        <v>103</v>
      </c>
      <c r="C90" s="90">
        <v>1</v>
      </c>
      <c r="D90" s="94" t="s">
        <v>19</v>
      </c>
      <c r="E90" s="16">
        <f t="shared" si="9"/>
        <v>32551.778038296208</v>
      </c>
      <c r="F90" s="17">
        <f ca="1">IFERROR(__xludf.DUMMYFUNCTION("+E90*C90"),32551.7780382962)</f>
        <v>32551.778038296201</v>
      </c>
      <c r="G90" s="48">
        <v>33528.331379445095</v>
      </c>
      <c r="H90" s="29">
        <f ca="1">IFERROR(__xludf.DUMMYFUNCTION("+G90*C90"),33528.331379445)</f>
        <v>33528.331379445</v>
      </c>
      <c r="I90" s="49">
        <v>31575.224697147321</v>
      </c>
      <c r="J90" s="17">
        <f ca="1">IFERROR(__xludf.DUMMYFUNCTION("+I90*C90"),31575.2246971473)</f>
        <v>31575.2246971473</v>
      </c>
      <c r="K90" s="49">
        <v>32551.778038296208</v>
      </c>
      <c r="L90" s="17">
        <f ca="1">IFERROR(__xludf.DUMMYFUNCTION("+K90*C90"),32551.7780382962)</f>
        <v>32551.778038296201</v>
      </c>
      <c r="M90" s="1"/>
      <c r="N90" s="1"/>
      <c r="O90" s="1"/>
      <c r="P90" s="1"/>
      <c r="Q90" s="1"/>
      <c r="R90" s="1"/>
      <c r="S90" s="1"/>
      <c r="T90" s="1"/>
      <c r="U90" s="1"/>
      <c r="V90" s="1"/>
      <c r="W90" s="1"/>
      <c r="X90" s="1"/>
      <c r="Y90" s="1"/>
      <c r="Z90" s="1"/>
    </row>
    <row r="91" spans="1:26" ht="15.75" customHeight="1">
      <c r="A91" s="96">
        <v>10.19</v>
      </c>
      <c r="B91" s="97" t="s">
        <v>197</v>
      </c>
      <c r="C91" s="93">
        <v>36</v>
      </c>
      <c r="D91" s="94" t="s">
        <v>19</v>
      </c>
      <c r="E91" s="16">
        <f t="shared" si="9"/>
        <v>56271.981242672919</v>
      </c>
      <c r="F91" s="17">
        <f ca="1">IFERROR(__xludf.DUMMYFUNCTION("+E91*C91"),2025791.32473622)</f>
        <v>2025791.3247362201</v>
      </c>
      <c r="G91" s="48">
        <v>57960.140679953103</v>
      </c>
      <c r="H91" s="29">
        <f ca="1">IFERROR(__xludf.DUMMYFUNCTION("+G91*C91"),2086565.06447831)</f>
        <v>2086565.0644783101</v>
      </c>
      <c r="I91" s="49">
        <v>54583.821805392727</v>
      </c>
      <c r="J91" s="17">
        <f ca="1">IFERROR(__xludf.DUMMYFUNCTION("+I91*C91"),1965017.58499413)</f>
        <v>1965017.5849941301</v>
      </c>
      <c r="K91" s="49">
        <v>56271.981242672919</v>
      </c>
      <c r="L91" s="17">
        <f ca="1">IFERROR(__xludf.DUMMYFUNCTION("+K91*C91"),2025791.32473622)</f>
        <v>2025791.3247362201</v>
      </c>
      <c r="M91" s="1"/>
      <c r="N91" s="1"/>
      <c r="O91" s="1"/>
      <c r="P91" s="1"/>
      <c r="Q91" s="1"/>
      <c r="R91" s="1"/>
      <c r="S91" s="1"/>
      <c r="T91" s="1"/>
      <c r="U91" s="1"/>
      <c r="V91" s="1"/>
      <c r="W91" s="1"/>
      <c r="X91" s="1"/>
      <c r="Y91" s="1"/>
      <c r="Z91" s="1"/>
    </row>
    <row r="92" spans="1:26" ht="15.75" customHeight="1">
      <c r="A92" s="99">
        <v>11</v>
      </c>
      <c r="B92" s="100" t="s">
        <v>105</v>
      </c>
      <c r="C92" s="101"/>
      <c r="D92" s="102"/>
      <c r="E92" s="21"/>
      <c r="F92" s="22"/>
      <c r="G92" s="103"/>
      <c r="H92" s="23"/>
      <c r="I92" s="104"/>
      <c r="J92" s="22"/>
      <c r="K92" s="104"/>
      <c r="L92" s="22"/>
      <c r="M92" s="1"/>
      <c r="N92" s="1"/>
      <c r="O92" s="1"/>
      <c r="P92" s="1"/>
      <c r="Q92" s="1"/>
      <c r="R92" s="1"/>
      <c r="S92" s="1"/>
      <c r="T92" s="1"/>
      <c r="U92" s="1"/>
      <c r="V92" s="1"/>
      <c r="W92" s="1"/>
      <c r="X92" s="1"/>
      <c r="Y92" s="1"/>
      <c r="Z92" s="1"/>
    </row>
    <row r="93" spans="1:26" ht="15.75" customHeight="1">
      <c r="A93" s="105">
        <v>11.1</v>
      </c>
      <c r="B93" s="106" t="s">
        <v>198</v>
      </c>
      <c r="C93" s="93">
        <v>1</v>
      </c>
      <c r="D93" s="94" t="s">
        <v>19</v>
      </c>
      <c r="E93" s="16">
        <f t="shared" ref="E93:E104" si="10">AVERAGE(G93,I93,K93)</f>
        <v>3013364.595545134</v>
      </c>
      <c r="F93" s="17">
        <f ca="1">IFERROR(__xludf.DUMMYFUNCTION("+E93*C93"),3013364.59554513)</f>
        <v>3013364.5955451299</v>
      </c>
      <c r="G93" s="48">
        <v>3103765.5334114889</v>
      </c>
      <c r="H93" s="29">
        <f ca="1">IFERROR(__xludf.DUMMYFUNCTION("+G93*C93"),3103765.53341148)</f>
        <v>3103765.53341148</v>
      </c>
      <c r="I93" s="49">
        <v>2922963.6576787806</v>
      </c>
      <c r="J93" s="17">
        <f ca="1">IFERROR(__xludf.DUMMYFUNCTION("+I93*C93"),2922963.65767878)</f>
        <v>2922963.6576787801</v>
      </c>
      <c r="K93" s="49">
        <v>3013364.5955451345</v>
      </c>
      <c r="L93" s="17">
        <f ca="1">IFERROR(__xludf.DUMMYFUNCTION("+K93*C93"),3013364.59554513)</f>
        <v>3013364.5955451299</v>
      </c>
      <c r="M93" s="1"/>
      <c r="N93" s="1"/>
      <c r="O93" s="1"/>
      <c r="P93" s="1"/>
      <c r="Q93" s="1"/>
      <c r="R93" s="1"/>
      <c r="S93" s="1"/>
      <c r="T93" s="1"/>
      <c r="U93" s="1"/>
      <c r="V93" s="1"/>
      <c r="W93" s="1"/>
      <c r="X93" s="1"/>
      <c r="Y93" s="1"/>
      <c r="Z93" s="1"/>
    </row>
    <row r="94" spans="1:26" ht="15.75" customHeight="1">
      <c r="A94" s="88">
        <v>11.2</v>
      </c>
      <c r="B94" s="106" t="s">
        <v>199</v>
      </c>
      <c r="C94" s="93">
        <v>1</v>
      </c>
      <c r="D94" s="94" t="s">
        <v>19</v>
      </c>
      <c r="E94" s="16">
        <f t="shared" si="10"/>
        <v>1525283.3137944508</v>
      </c>
      <c r="F94" s="17">
        <f ca="1">IFERROR(__xludf.DUMMYFUNCTION("+E94*C94"),1525283.31379445)</f>
        <v>1525283.3137944499</v>
      </c>
      <c r="G94" s="48">
        <v>1571041.8132082843</v>
      </c>
      <c r="H94" s="29">
        <f ca="1">IFERROR(__xludf.DUMMYFUNCTION("+G94*C94"),1571041.81320828)</f>
        <v>1571041.8132082799</v>
      </c>
      <c r="I94" s="49">
        <v>1479524.8143806173</v>
      </c>
      <c r="J94" s="17">
        <f ca="1">IFERROR(__xludf.DUMMYFUNCTION("+I94*C94"),1479524.81438061)</f>
        <v>1479524.8143806099</v>
      </c>
      <c r="K94" s="49">
        <v>1525283.3137944508</v>
      </c>
      <c r="L94" s="17">
        <f ca="1">IFERROR(__xludf.DUMMYFUNCTION("+K94*C94"),1525283.31379445)</f>
        <v>1525283.3137944499</v>
      </c>
      <c r="M94" s="1"/>
      <c r="N94" s="1"/>
      <c r="O94" s="1"/>
      <c r="P94" s="1"/>
      <c r="Q94" s="1"/>
      <c r="R94" s="1"/>
      <c r="S94" s="1"/>
      <c r="T94" s="1"/>
      <c r="U94" s="1"/>
      <c r="V94" s="1"/>
      <c r="W94" s="1"/>
      <c r="X94" s="1"/>
      <c r="Y94" s="1"/>
      <c r="Z94" s="1"/>
    </row>
    <row r="95" spans="1:26" ht="15.75" customHeight="1">
      <c r="A95" s="105">
        <v>11.3</v>
      </c>
      <c r="B95" s="106" t="s">
        <v>200</v>
      </c>
      <c r="C95" s="93">
        <v>1</v>
      </c>
      <c r="D95" s="94" t="s">
        <v>19</v>
      </c>
      <c r="E95" s="16">
        <f t="shared" si="10"/>
        <v>1525283.3137944508</v>
      </c>
      <c r="F95" s="17">
        <f ca="1">IFERROR(__xludf.DUMMYFUNCTION("+E95*C95"),1525283.31379445)</f>
        <v>1525283.3137944499</v>
      </c>
      <c r="G95" s="48">
        <v>1571041.8132082843</v>
      </c>
      <c r="H95" s="29">
        <f ca="1">IFERROR(__xludf.DUMMYFUNCTION("+G95*C95"),1571041.81320828)</f>
        <v>1571041.8132082799</v>
      </c>
      <c r="I95" s="49">
        <v>1479524.8143806173</v>
      </c>
      <c r="J95" s="17">
        <f ca="1">IFERROR(__xludf.DUMMYFUNCTION("+I95*C95"),1479524.81438061)</f>
        <v>1479524.8143806099</v>
      </c>
      <c r="K95" s="49">
        <v>1525283.3137944508</v>
      </c>
      <c r="L95" s="17">
        <f ca="1">IFERROR(__xludf.DUMMYFUNCTION("+K95*C95"),1525283.31379445)</f>
        <v>1525283.3137944499</v>
      </c>
      <c r="M95" s="1"/>
      <c r="N95" s="1"/>
      <c r="O95" s="1"/>
      <c r="P95" s="1"/>
      <c r="Q95" s="1"/>
      <c r="R95" s="1"/>
      <c r="S95" s="1"/>
      <c r="T95" s="1"/>
      <c r="U95" s="1"/>
      <c r="V95" s="1"/>
      <c r="W95" s="1"/>
      <c r="X95" s="1"/>
      <c r="Y95" s="1"/>
      <c r="Z95" s="1"/>
    </row>
    <row r="96" spans="1:26" ht="15.75" customHeight="1">
      <c r="A96" s="105">
        <v>11.4</v>
      </c>
      <c r="B96" s="106" t="s">
        <v>201</v>
      </c>
      <c r="C96" s="93">
        <v>1</v>
      </c>
      <c r="D96" s="94" t="s">
        <v>19</v>
      </c>
      <c r="E96" s="16">
        <f t="shared" si="10"/>
        <v>1680601.7975771783</v>
      </c>
      <c r="F96" s="17">
        <f ca="1">IFERROR(__xludf.DUMMYFUNCTION("+E96*C96"),1680601.79757717)</f>
        <v>1680601.79757717</v>
      </c>
      <c r="G96" s="48">
        <v>1731019.8515044937</v>
      </c>
      <c r="H96" s="29">
        <f ca="1">IFERROR(__xludf.DUMMYFUNCTION("+G96*C96"),1731019.85150449)</f>
        <v>1731019.85150449</v>
      </c>
      <c r="I96" s="49">
        <v>1630183.7436498629</v>
      </c>
      <c r="J96" s="17">
        <f ca="1">IFERROR(__xludf.DUMMYFUNCTION("+I96*C96"),1630183.74364986)</f>
        <v>1630183.7436498599</v>
      </c>
      <c r="K96" s="49">
        <v>1680601.7975771786</v>
      </c>
      <c r="L96" s="17">
        <f ca="1">IFERROR(__xludf.DUMMYFUNCTION("+K96*C96"),1680601.79757717)</f>
        <v>1680601.79757717</v>
      </c>
      <c r="M96" s="1"/>
      <c r="N96" s="1"/>
      <c r="O96" s="1"/>
      <c r="P96" s="1"/>
      <c r="Q96" s="1"/>
      <c r="R96" s="1"/>
      <c r="S96" s="1"/>
      <c r="T96" s="1"/>
      <c r="U96" s="1"/>
      <c r="V96" s="1"/>
      <c r="W96" s="1"/>
      <c r="X96" s="1"/>
      <c r="Y96" s="1"/>
      <c r="Z96" s="1"/>
    </row>
    <row r="97" spans="1:26" ht="15.75" customHeight="1">
      <c r="A97" s="88">
        <v>11.5</v>
      </c>
      <c r="B97" s="106" t="s">
        <v>202</v>
      </c>
      <c r="C97" s="93">
        <v>1</v>
      </c>
      <c r="D97" s="94" t="s">
        <v>19</v>
      </c>
      <c r="E97" s="16">
        <f t="shared" si="10"/>
        <v>1640609.6131301289</v>
      </c>
      <c r="F97" s="17">
        <f ca="1">IFERROR(__xludf.DUMMYFUNCTION("+E97*C97"),1640609.61313012)</f>
        <v>1640609.6131301201</v>
      </c>
      <c r="G97" s="48">
        <v>1689827.9015240329</v>
      </c>
      <c r="H97" s="29">
        <f ca="1">IFERROR(__xludf.DUMMYFUNCTION("+G97*C97"),1689827.90152403)</f>
        <v>1689827.9015240299</v>
      </c>
      <c r="I97" s="49">
        <v>1591391.324736225</v>
      </c>
      <c r="J97" s="17">
        <f ca="1">IFERROR(__xludf.DUMMYFUNCTION("+I97*C97"),1591391.32473622)</f>
        <v>1591391.3247362201</v>
      </c>
      <c r="K97" s="49">
        <v>1640609.6131301289</v>
      </c>
      <c r="L97" s="17">
        <f ca="1">IFERROR(__xludf.DUMMYFUNCTION("+K97*C97"),1640609.61313012)</f>
        <v>1640609.6131301201</v>
      </c>
      <c r="M97" s="1"/>
      <c r="N97" s="1"/>
      <c r="O97" s="1"/>
      <c r="P97" s="1"/>
      <c r="Q97" s="1"/>
      <c r="R97" s="1"/>
      <c r="S97" s="1"/>
      <c r="T97" s="1"/>
      <c r="U97" s="1"/>
      <c r="V97" s="1"/>
      <c r="W97" s="1"/>
      <c r="X97" s="1"/>
      <c r="Y97" s="1"/>
      <c r="Z97" s="1"/>
    </row>
    <row r="98" spans="1:26" ht="15.75" customHeight="1">
      <c r="A98" s="105">
        <v>11.6</v>
      </c>
      <c r="B98" s="106" t="s">
        <v>203</v>
      </c>
      <c r="C98" s="93">
        <v>1</v>
      </c>
      <c r="D98" s="94" t="s">
        <v>19</v>
      </c>
      <c r="E98" s="16">
        <f t="shared" si="10"/>
        <v>1878702.6182102384</v>
      </c>
      <c r="F98" s="17">
        <f ca="1">IFERROR(__xludf.DUMMYFUNCTION("+E98*C98"),1878702.61821023)</f>
        <v>1878702.61821023</v>
      </c>
      <c r="G98" s="48">
        <v>1935063.6967565455</v>
      </c>
      <c r="H98" s="29">
        <f ca="1">IFERROR(__xludf.DUMMYFUNCTION("+G98*C98"),1935063.69675654)</f>
        <v>1935063.6967565401</v>
      </c>
      <c r="I98" s="49">
        <v>1822341.5396639311</v>
      </c>
      <c r="J98" s="17">
        <f ca="1">IFERROR(__xludf.DUMMYFUNCTION("+I98*C98"),1822341.53966393)</f>
        <v>1822341.53966393</v>
      </c>
      <c r="K98" s="49">
        <v>1878702.6182102382</v>
      </c>
      <c r="L98" s="17">
        <f ca="1">IFERROR(__xludf.DUMMYFUNCTION("+K98*C98"),1878702.61821023)</f>
        <v>1878702.61821023</v>
      </c>
      <c r="M98" s="1"/>
      <c r="N98" s="1"/>
      <c r="O98" s="1"/>
      <c r="P98" s="1"/>
      <c r="Q98" s="1"/>
      <c r="R98" s="1"/>
      <c r="S98" s="1"/>
      <c r="T98" s="1"/>
      <c r="U98" s="1"/>
      <c r="V98" s="1"/>
      <c r="W98" s="1"/>
      <c r="X98" s="1"/>
      <c r="Y98" s="1"/>
      <c r="Z98" s="1"/>
    </row>
    <row r="99" spans="1:26" ht="15.75" customHeight="1">
      <c r="A99" s="105">
        <v>11.7</v>
      </c>
      <c r="B99" s="106" t="s">
        <v>204</v>
      </c>
      <c r="C99" s="93">
        <v>1</v>
      </c>
      <c r="D99" s="94" t="s">
        <v>19</v>
      </c>
      <c r="E99" s="16">
        <f t="shared" si="10"/>
        <v>1680601.7975771783</v>
      </c>
      <c r="F99" s="17">
        <f ca="1">IFERROR(__xludf.DUMMYFUNCTION("+E99*C99"),1680601.79757717)</f>
        <v>1680601.79757717</v>
      </c>
      <c r="G99" s="48">
        <v>1731019.8515044937</v>
      </c>
      <c r="H99" s="29">
        <f ca="1">IFERROR(__xludf.DUMMYFUNCTION("+G99*C99"),1731019.85150449)</f>
        <v>1731019.85150449</v>
      </c>
      <c r="I99" s="49">
        <v>1630183.7436498629</v>
      </c>
      <c r="J99" s="17">
        <f ca="1">IFERROR(__xludf.DUMMYFUNCTION("+I99*C99"),1630183.74364986)</f>
        <v>1630183.7436498599</v>
      </c>
      <c r="K99" s="49">
        <v>1680601.7975771786</v>
      </c>
      <c r="L99" s="17">
        <f ca="1">IFERROR(__xludf.DUMMYFUNCTION("+K99*C99"),1680601.79757717)</f>
        <v>1680601.79757717</v>
      </c>
      <c r="M99" s="1"/>
      <c r="N99" s="1"/>
      <c r="O99" s="1"/>
      <c r="P99" s="1"/>
      <c r="Q99" s="1"/>
      <c r="R99" s="1"/>
      <c r="S99" s="1"/>
      <c r="T99" s="1"/>
      <c r="U99" s="1"/>
      <c r="V99" s="1"/>
      <c r="W99" s="1"/>
      <c r="X99" s="1"/>
      <c r="Y99" s="1"/>
      <c r="Z99" s="1"/>
    </row>
    <row r="100" spans="1:26" ht="15.75" customHeight="1">
      <c r="A100" s="105">
        <v>11.8</v>
      </c>
      <c r="B100" s="106" t="s">
        <v>205</v>
      </c>
      <c r="C100" s="93">
        <v>1</v>
      </c>
      <c r="D100" s="94" t="s">
        <v>19</v>
      </c>
      <c r="E100" s="16">
        <f t="shared" si="10"/>
        <v>1640609.6131301289</v>
      </c>
      <c r="F100" s="17">
        <f ca="1">IFERROR(__xludf.DUMMYFUNCTION("+E100*C100"),1640609.61313012)</f>
        <v>1640609.6131301201</v>
      </c>
      <c r="G100" s="48">
        <v>1689827.9015240329</v>
      </c>
      <c r="H100" s="29">
        <f ca="1">IFERROR(__xludf.DUMMYFUNCTION("+G100*C100"),1689827.90152403)</f>
        <v>1689827.9015240299</v>
      </c>
      <c r="I100" s="49">
        <v>1591391.324736225</v>
      </c>
      <c r="J100" s="17">
        <f ca="1">IFERROR(__xludf.DUMMYFUNCTION("+I100*C100"),1591391.32473622)</f>
        <v>1591391.3247362201</v>
      </c>
      <c r="K100" s="49">
        <v>1640609.6131301289</v>
      </c>
      <c r="L100" s="17">
        <f ca="1">IFERROR(__xludf.DUMMYFUNCTION("+K100*C100"),1640609.61313012)</f>
        <v>1640609.6131301201</v>
      </c>
      <c r="M100" s="1"/>
      <c r="N100" s="1"/>
      <c r="O100" s="1"/>
      <c r="P100" s="1"/>
      <c r="Q100" s="1"/>
      <c r="R100" s="1"/>
      <c r="S100" s="1"/>
      <c r="T100" s="1"/>
      <c r="U100" s="1"/>
      <c r="V100" s="1"/>
      <c r="W100" s="1"/>
      <c r="X100" s="1"/>
      <c r="Y100" s="1"/>
      <c r="Z100" s="1"/>
    </row>
    <row r="101" spans="1:26" ht="15.75" customHeight="1">
      <c r="A101" s="88">
        <v>11.9</v>
      </c>
      <c r="B101" s="107" t="s">
        <v>206</v>
      </c>
      <c r="C101" s="93">
        <v>1</v>
      </c>
      <c r="D101" s="94" t="s">
        <v>19</v>
      </c>
      <c r="E101" s="16">
        <f t="shared" si="10"/>
        <v>1640609.6131301289</v>
      </c>
      <c r="F101" s="17">
        <f ca="1">IFERROR(__xludf.DUMMYFUNCTION("+E101*C101"),1640609.61313012)</f>
        <v>1640609.6131301201</v>
      </c>
      <c r="G101" s="48">
        <v>1689827.9015240329</v>
      </c>
      <c r="H101" s="29">
        <f ca="1">IFERROR(__xludf.DUMMYFUNCTION("+G101*C101"),1689827.90152403)</f>
        <v>1689827.9015240299</v>
      </c>
      <c r="I101" s="49">
        <v>1591391.324736225</v>
      </c>
      <c r="J101" s="17">
        <f ca="1">IFERROR(__xludf.DUMMYFUNCTION("+I101*C101"),1591391.32473622)</f>
        <v>1591391.3247362201</v>
      </c>
      <c r="K101" s="49">
        <v>1640609.6131301289</v>
      </c>
      <c r="L101" s="17">
        <f ca="1">IFERROR(__xludf.DUMMYFUNCTION("+K101*C101"),1640609.61313012)</f>
        <v>1640609.6131301201</v>
      </c>
      <c r="M101" s="1"/>
      <c r="N101" s="1"/>
      <c r="O101" s="1"/>
      <c r="P101" s="1"/>
      <c r="Q101" s="1"/>
      <c r="R101" s="1"/>
      <c r="S101" s="1"/>
      <c r="T101" s="1"/>
      <c r="U101" s="1"/>
      <c r="V101" s="1"/>
      <c r="W101" s="1"/>
      <c r="X101" s="1"/>
      <c r="Y101" s="1"/>
      <c r="Z101" s="1"/>
    </row>
    <row r="102" spans="1:26" ht="15.75" customHeight="1">
      <c r="A102" s="108">
        <v>11.1</v>
      </c>
      <c r="B102" s="109" t="s">
        <v>207</v>
      </c>
      <c r="C102" s="93">
        <v>1</v>
      </c>
      <c r="D102" s="94" t="s">
        <v>19</v>
      </c>
      <c r="E102" s="16">
        <f t="shared" si="10"/>
        <v>2929660.0234466586</v>
      </c>
      <c r="F102" s="17">
        <f ca="1">IFERROR(__xludf.DUMMYFUNCTION("+E102*C102"),2929660.02344665)</f>
        <v>2929660.0234466498</v>
      </c>
      <c r="G102" s="48">
        <v>3017549.8241500584</v>
      </c>
      <c r="H102" s="29">
        <f ca="1">IFERROR(__xludf.DUMMYFUNCTION("+G102*C102"),3017549.82415005)</f>
        <v>3017549.8241500501</v>
      </c>
      <c r="I102" s="49">
        <v>2841770.2227432588</v>
      </c>
      <c r="J102" s="17">
        <f ca="1">IFERROR(__xludf.DUMMYFUNCTION("+I102*C102"),2841770.22274325)</f>
        <v>2841770.22274325</v>
      </c>
      <c r="K102" s="49">
        <v>2929660.0234466586</v>
      </c>
      <c r="L102" s="17">
        <f ca="1">IFERROR(__xludf.DUMMYFUNCTION("+K102*C102"),2929660.02344665)</f>
        <v>2929660.0234466498</v>
      </c>
      <c r="M102" s="1"/>
      <c r="N102" s="1"/>
      <c r="O102" s="1"/>
      <c r="P102" s="1"/>
      <c r="Q102" s="1"/>
      <c r="R102" s="1"/>
      <c r="S102" s="1"/>
      <c r="T102" s="1"/>
      <c r="U102" s="1"/>
      <c r="V102" s="1"/>
      <c r="W102" s="1"/>
      <c r="X102" s="1"/>
      <c r="Y102" s="1"/>
      <c r="Z102" s="1"/>
    </row>
    <row r="103" spans="1:26" ht="15.75" customHeight="1">
      <c r="A103" s="108">
        <v>11.11</v>
      </c>
      <c r="B103" s="110" t="s">
        <v>208</v>
      </c>
      <c r="C103" s="93">
        <v>1</v>
      </c>
      <c r="D103" s="94" t="s">
        <v>19</v>
      </c>
      <c r="E103" s="16">
        <f t="shared" si="10"/>
        <v>1302071.1215318483</v>
      </c>
      <c r="F103" s="17">
        <f ca="1">IFERROR(__xludf.DUMMYFUNCTION("+E103*C103"),1302071.12153184)</f>
        <v>1302071.1215318399</v>
      </c>
      <c r="G103" s="48">
        <v>1341133.2551778038</v>
      </c>
      <c r="H103" s="29">
        <f ca="1">IFERROR(__xludf.DUMMYFUNCTION("+G103*C103"),1341133.2551778)</f>
        <v>1341133.2551778001</v>
      </c>
      <c r="I103" s="49">
        <v>1263008.9878858929</v>
      </c>
      <c r="J103" s="17">
        <f ca="1">IFERROR(__xludf.DUMMYFUNCTION("+I103*C103"),1263008.98788589)</f>
        <v>1263008.9878858901</v>
      </c>
      <c r="K103" s="49">
        <v>1302071.1215318483</v>
      </c>
      <c r="L103" s="17">
        <f ca="1">IFERROR(__xludf.DUMMYFUNCTION("+K103*C103"),1302071.12153184)</f>
        <v>1302071.1215318399</v>
      </c>
      <c r="M103" s="1"/>
      <c r="N103" s="1"/>
      <c r="O103" s="1"/>
      <c r="P103" s="1"/>
      <c r="Q103" s="1"/>
      <c r="R103" s="1"/>
      <c r="S103" s="1"/>
      <c r="T103" s="1"/>
      <c r="U103" s="1"/>
      <c r="V103" s="1"/>
      <c r="W103" s="1"/>
      <c r="X103" s="1"/>
      <c r="Y103" s="1"/>
      <c r="Z103" s="1"/>
    </row>
    <row r="104" spans="1:26" ht="15.75" customHeight="1">
      <c r="A104" s="108">
        <v>11.12</v>
      </c>
      <c r="B104" s="107" t="s">
        <v>209</v>
      </c>
      <c r="C104" s="47">
        <v>1</v>
      </c>
      <c r="D104" s="27" t="s">
        <v>39</v>
      </c>
      <c r="E104" s="16">
        <f t="shared" si="10"/>
        <v>3534193.0441578738</v>
      </c>
      <c r="F104" s="17">
        <f ca="1">IFERROR(__xludf.DUMMYFUNCTION("+E104*C104"),3534193.04415787)</f>
        <v>3534193.0441578701</v>
      </c>
      <c r="G104" s="48">
        <v>3640218.8354826104</v>
      </c>
      <c r="H104" s="29">
        <f ca="1">IFERROR(__xludf.DUMMYFUNCTION("+G104*C104"),3640218.83548261)</f>
        <v>3640218.8354826099</v>
      </c>
      <c r="I104" s="49">
        <v>3428167.2528331378</v>
      </c>
      <c r="J104" s="17">
        <f ca="1">IFERROR(__xludf.DUMMYFUNCTION("+I104*C104"),3428167.25283313)</f>
        <v>3428167.2528331298</v>
      </c>
      <c r="K104" s="49">
        <v>3534193.0441578738</v>
      </c>
      <c r="L104" s="17">
        <f ca="1">IFERROR(__xludf.DUMMYFUNCTION("+K104*C104"),3534193.04415787)</f>
        <v>3534193.0441578701</v>
      </c>
      <c r="M104" s="1"/>
      <c r="N104" s="1"/>
      <c r="O104" s="1"/>
      <c r="P104" s="1"/>
      <c r="Q104" s="1"/>
      <c r="R104" s="1"/>
      <c r="S104" s="1"/>
      <c r="T104" s="1"/>
      <c r="U104" s="1"/>
      <c r="V104" s="1"/>
      <c r="W104" s="1"/>
      <c r="X104" s="1"/>
      <c r="Y104" s="1"/>
      <c r="Z104" s="1"/>
    </row>
    <row r="105" spans="1:26" ht="15.75" customHeight="1">
      <c r="A105" s="111">
        <v>12</v>
      </c>
      <c r="B105" s="112" t="s">
        <v>118</v>
      </c>
      <c r="C105" s="113"/>
      <c r="D105" s="114"/>
      <c r="E105" s="21"/>
      <c r="F105" s="22"/>
      <c r="G105" s="103"/>
      <c r="H105" s="23"/>
      <c r="I105" s="104"/>
      <c r="J105" s="22"/>
      <c r="K105" s="104"/>
      <c r="L105" s="22"/>
      <c r="M105" s="1"/>
      <c r="N105" s="1"/>
      <c r="O105" s="1"/>
      <c r="P105" s="1"/>
      <c r="Q105" s="1"/>
      <c r="R105" s="1"/>
      <c r="S105" s="1"/>
      <c r="T105" s="1"/>
      <c r="U105" s="1"/>
      <c r="V105" s="1"/>
      <c r="W105" s="1"/>
      <c r="X105" s="1"/>
      <c r="Y105" s="1"/>
      <c r="Z105" s="1"/>
    </row>
    <row r="106" spans="1:26" ht="15.75" customHeight="1">
      <c r="A106" s="88">
        <v>12.1</v>
      </c>
      <c r="B106" s="107" t="s">
        <v>210</v>
      </c>
      <c r="C106" s="47">
        <v>1</v>
      </c>
      <c r="D106" s="27" t="s">
        <v>39</v>
      </c>
      <c r="E106" s="16">
        <f t="shared" ref="E106:E119" si="11">AVERAGE(G106,I106,K106)</f>
        <v>3556076.5924189133</v>
      </c>
      <c r="F106" s="17">
        <f ca="1">IFERROR(__xludf.DUMMYFUNCTION("+E106*C106"),3556076.59241891)</f>
        <v>3556076.59241891</v>
      </c>
      <c r="G106" s="48">
        <v>3662758.890191481</v>
      </c>
      <c r="H106" s="29">
        <f ca="1">IFERROR(__xludf.DUMMYFUNCTION("+G106*C106"),3662758.89019148)</f>
        <v>3662758.8901914801</v>
      </c>
      <c r="I106" s="49">
        <v>3449394.294646346</v>
      </c>
      <c r="J106" s="17">
        <f ca="1">IFERROR(__xludf.DUMMYFUNCTION("+I106*C106"),3449394.29464634)</f>
        <v>3449394.29464634</v>
      </c>
      <c r="K106" s="49">
        <v>3556076.5924189133</v>
      </c>
      <c r="L106" s="17">
        <f ca="1">IFERROR(__xludf.DUMMYFUNCTION("+K106*C106"),3556076.59241891)</f>
        <v>3556076.59241891</v>
      </c>
      <c r="M106" s="1"/>
      <c r="N106" s="1"/>
      <c r="O106" s="1"/>
      <c r="P106" s="1"/>
      <c r="Q106" s="1"/>
      <c r="R106" s="1"/>
      <c r="S106" s="1"/>
      <c r="T106" s="1"/>
      <c r="U106" s="1"/>
      <c r="V106" s="1"/>
      <c r="W106" s="1"/>
      <c r="X106" s="1"/>
      <c r="Y106" s="1"/>
      <c r="Z106" s="1"/>
    </row>
    <row r="107" spans="1:26" ht="15.75" customHeight="1">
      <c r="A107" s="105">
        <v>12.2</v>
      </c>
      <c r="B107" s="107" t="s">
        <v>211</v>
      </c>
      <c r="C107" s="47">
        <v>1</v>
      </c>
      <c r="D107" s="27" t="s">
        <v>39</v>
      </c>
      <c r="E107" s="16">
        <f t="shared" si="11"/>
        <v>3321610.003907776</v>
      </c>
      <c r="F107" s="17">
        <f ca="1">IFERROR(__xludf.DUMMYFUNCTION("+E107*C107"),3321610.00390777)</f>
        <v>3321610.0039077699</v>
      </c>
      <c r="G107" s="48">
        <v>3421258.3040250097</v>
      </c>
      <c r="H107" s="29">
        <f ca="1">IFERROR(__xludf.DUMMYFUNCTION("+G107*C107"),3421258.304025)</f>
        <v>3421258.304025</v>
      </c>
      <c r="I107" s="49">
        <v>3221961.7037905431</v>
      </c>
      <c r="J107" s="17">
        <f ca="1">IFERROR(__xludf.DUMMYFUNCTION("+I107*C107"),3221961.70379054)</f>
        <v>3221961.7037905399</v>
      </c>
      <c r="K107" s="49">
        <v>3321610.0039077764</v>
      </c>
      <c r="L107" s="17">
        <f ca="1">IFERROR(__xludf.DUMMYFUNCTION("+K107*C107"),3321610.00390777)</f>
        <v>3321610.0039077699</v>
      </c>
      <c r="M107" s="1"/>
      <c r="N107" s="1"/>
      <c r="O107" s="1"/>
      <c r="P107" s="1"/>
      <c r="Q107" s="1"/>
      <c r="R107" s="1"/>
      <c r="S107" s="1"/>
      <c r="T107" s="1"/>
      <c r="U107" s="1"/>
      <c r="V107" s="1"/>
      <c r="W107" s="1"/>
      <c r="X107" s="1"/>
      <c r="Y107" s="1"/>
      <c r="Z107" s="1"/>
    </row>
    <row r="108" spans="1:26" ht="15.75" customHeight="1">
      <c r="A108" s="88">
        <v>12.3</v>
      </c>
      <c r="B108" s="107" t="s">
        <v>212</v>
      </c>
      <c r="C108" s="47">
        <v>1</v>
      </c>
      <c r="D108" s="27" t="s">
        <v>39</v>
      </c>
      <c r="E108" s="16">
        <f t="shared" si="11"/>
        <v>24618991.793669403</v>
      </c>
      <c r="F108" s="17">
        <f ca="1">IFERROR(__xludf.DUMMYFUNCTION("+E108*C108"),24618991.7936694)</f>
        <v>24618991.793669399</v>
      </c>
      <c r="G108" s="48">
        <v>25357561.547479484</v>
      </c>
      <c r="H108" s="29">
        <f ca="1">IFERROR(__xludf.DUMMYFUNCTION("+G108*C108"),25357561.5474794)</f>
        <v>25357561.547479399</v>
      </c>
      <c r="I108" s="49">
        <v>23880422.039859317</v>
      </c>
      <c r="J108" s="17">
        <f ca="1">IFERROR(__xludf.DUMMYFUNCTION("+I108*C108"),23880422.0398593)</f>
        <v>23880422.039859299</v>
      </c>
      <c r="K108" s="49">
        <v>24618991.793669399</v>
      </c>
      <c r="L108" s="17">
        <f ca="1">IFERROR(__xludf.DUMMYFUNCTION("+K108*C108"),24618991.7936694)</f>
        <v>24618991.793669399</v>
      </c>
      <c r="M108" s="1"/>
      <c r="N108" s="1"/>
      <c r="O108" s="1"/>
      <c r="P108" s="1"/>
      <c r="Q108" s="1"/>
      <c r="R108" s="1"/>
      <c r="S108" s="1"/>
      <c r="T108" s="1"/>
      <c r="U108" s="1"/>
      <c r="V108" s="1"/>
      <c r="W108" s="1"/>
      <c r="X108" s="1"/>
      <c r="Y108" s="1"/>
      <c r="Z108" s="1"/>
    </row>
    <row r="109" spans="1:26" ht="15.75" customHeight="1">
      <c r="A109" s="88">
        <v>12.4</v>
      </c>
      <c r="B109" s="115" t="s">
        <v>213</v>
      </c>
      <c r="C109" s="116">
        <v>1</v>
      </c>
      <c r="D109" s="117" t="s">
        <v>39</v>
      </c>
      <c r="E109" s="16">
        <f t="shared" si="11"/>
        <v>16451738.960531456</v>
      </c>
      <c r="F109" s="17">
        <f ca="1">IFERROR(__xludf.DUMMYFUNCTION("+E109*C109"),16451738.9605314)</f>
        <v>16451738.960531401</v>
      </c>
      <c r="G109" s="118">
        <v>16945291.129347399</v>
      </c>
      <c r="H109" s="29">
        <f ca="1">IFERROR(__xludf.DUMMYFUNCTION("+G109*C109"),16945291.1293474)</f>
        <v>16945291.129347399</v>
      </c>
      <c r="I109" s="119">
        <v>15958186.791715512</v>
      </c>
      <c r="J109" s="17">
        <f ca="1">IFERROR(__xludf.DUMMYFUNCTION("+I109*C109"),15958186.7917155)</f>
        <v>15958186.791715501</v>
      </c>
      <c r="K109" s="119">
        <v>16451738.960531456</v>
      </c>
      <c r="L109" s="17">
        <f ca="1">IFERROR(__xludf.DUMMYFUNCTION("+K109*C109"),16451738.9605314)</f>
        <v>16451738.960531401</v>
      </c>
      <c r="M109" s="1"/>
      <c r="N109" s="1"/>
      <c r="O109" s="1"/>
      <c r="P109" s="1"/>
      <c r="Q109" s="1"/>
      <c r="R109" s="1"/>
      <c r="S109" s="1"/>
      <c r="T109" s="1"/>
      <c r="U109" s="1"/>
      <c r="V109" s="1"/>
      <c r="W109" s="1"/>
      <c r="X109" s="1"/>
      <c r="Y109" s="1"/>
      <c r="Z109" s="1"/>
    </row>
    <row r="110" spans="1:26" ht="15.75" customHeight="1">
      <c r="A110" s="105">
        <v>12.5</v>
      </c>
      <c r="B110" s="98" t="s">
        <v>214</v>
      </c>
      <c r="C110" s="47">
        <v>1</v>
      </c>
      <c r="D110" s="27" t="s">
        <v>39</v>
      </c>
      <c r="E110" s="16">
        <f t="shared" si="11"/>
        <v>1953106.6822977725</v>
      </c>
      <c r="F110" s="17">
        <f ca="1">IFERROR(__xludf.DUMMYFUNCTION("+E110*C110"),1953106.68229777)</f>
        <v>1953106.6822977699</v>
      </c>
      <c r="G110" s="48">
        <v>2011699.8827667057</v>
      </c>
      <c r="H110" s="29">
        <f ca="1">IFERROR(__xludf.DUMMYFUNCTION("+G110*C110"),2011699.8827667)</f>
        <v>2011699.8827666999</v>
      </c>
      <c r="I110" s="49">
        <v>1894513.4818288393</v>
      </c>
      <c r="J110" s="17">
        <f ca="1">IFERROR(__xludf.DUMMYFUNCTION("+I110*C110"),1894513.48182883)</f>
        <v>1894513.48182883</v>
      </c>
      <c r="K110" s="49">
        <v>1953106.6822977725</v>
      </c>
      <c r="L110" s="17">
        <f ca="1">IFERROR(__xludf.DUMMYFUNCTION("+K110*C110"),1953106.68229777)</f>
        <v>1953106.6822977699</v>
      </c>
      <c r="M110" s="1"/>
      <c r="N110" s="1"/>
      <c r="O110" s="1"/>
      <c r="P110" s="1"/>
      <c r="Q110" s="1"/>
      <c r="R110" s="1"/>
      <c r="S110" s="1"/>
      <c r="T110" s="1"/>
      <c r="U110" s="1"/>
      <c r="V110" s="1"/>
      <c r="W110" s="1"/>
      <c r="X110" s="1"/>
      <c r="Y110" s="1"/>
      <c r="Z110" s="1"/>
    </row>
    <row r="111" spans="1:26" ht="15.75" customHeight="1">
      <c r="A111" s="96">
        <v>12.6</v>
      </c>
      <c r="B111" s="120" t="s">
        <v>215</v>
      </c>
      <c r="C111" s="93">
        <v>1</v>
      </c>
      <c r="D111" s="94" t="s">
        <v>39</v>
      </c>
      <c r="E111" s="16">
        <f t="shared" si="11"/>
        <v>4278233.6850332161</v>
      </c>
      <c r="F111" s="17">
        <f ca="1">IFERROR(__xludf.DUMMYFUNCTION("+E111*C111"),4278233.68503321)</f>
        <v>4278233.6850332096</v>
      </c>
      <c r="G111" s="48">
        <v>4406580.6955842124</v>
      </c>
      <c r="H111" s="29">
        <f ca="1">IFERROR(__xludf.DUMMYFUNCTION("+G111*C111"),4406580.69558421)</f>
        <v>4406580.6955842096</v>
      </c>
      <c r="I111" s="49">
        <v>4149886.6744822194</v>
      </c>
      <c r="J111" s="17">
        <f ca="1">IFERROR(__xludf.DUMMYFUNCTION("+I111*C111"),4149886.67448221)</f>
        <v>4149886.6744822101</v>
      </c>
      <c r="K111" s="49">
        <v>4278233.6850332161</v>
      </c>
      <c r="L111" s="17">
        <f ca="1">IFERROR(__xludf.DUMMYFUNCTION("+K111*C111"),4278233.68503321)</f>
        <v>4278233.6850332096</v>
      </c>
      <c r="M111" s="1"/>
      <c r="N111" s="1"/>
      <c r="O111" s="1"/>
      <c r="P111" s="1"/>
      <c r="Q111" s="1"/>
      <c r="R111" s="1"/>
      <c r="S111" s="1"/>
      <c r="T111" s="1"/>
      <c r="U111" s="1"/>
      <c r="V111" s="1"/>
      <c r="W111" s="1"/>
      <c r="X111" s="1"/>
      <c r="Y111" s="1"/>
      <c r="Z111" s="1"/>
    </row>
    <row r="112" spans="1:26" ht="15.75" customHeight="1">
      <c r="A112" s="88">
        <v>12.7</v>
      </c>
      <c r="B112" s="120" t="s">
        <v>216</v>
      </c>
      <c r="C112" s="93">
        <v>1</v>
      </c>
      <c r="D112" s="94" t="s">
        <v>19</v>
      </c>
      <c r="E112" s="16">
        <f t="shared" si="11"/>
        <v>2371629.5427901521</v>
      </c>
      <c r="F112" s="17">
        <f ca="1">IFERROR(__xludf.DUMMYFUNCTION("+E112*C112"),2371629.54279015)</f>
        <v>2371629.5427901498</v>
      </c>
      <c r="G112" s="48">
        <v>2442778.4290738567</v>
      </c>
      <c r="H112" s="29">
        <f ca="1">IFERROR(__xludf.DUMMYFUNCTION("+G112*C112"),2442778.42907385)</f>
        <v>2442778.4290738502</v>
      </c>
      <c r="I112" s="49">
        <v>2300480.6565064476</v>
      </c>
      <c r="J112" s="17">
        <f ca="1">IFERROR(__xludf.DUMMYFUNCTION("+I112*C112"),2300480.65650644)</f>
        <v>2300480.6565064401</v>
      </c>
      <c r="K112" s="49">
        <v>2371629.5427901521</v>
      </c>
      <c r="L112" s="17">
        <f ca="1">IFERROR(__xludf.DUMMYFUNCTION("+K112*C112"),2371629.54279015)</f>
        <v>2371629.5427901498</v>
      </c>
      <c r="M112" s="1"/>
      <c r="N112" s="1"/>
      <c r="O112" s="1"/>
      <c r="P112" s="1"/>
      <c r="Q112" s="1"/>
      <c r="R112" s="1"/>
      <c r="S112" s="1"/>
      <c r="T112" s="1"/>
      <c r="U112" s="1"/>
      <c r="V112" s="1"/>
      <c r="W112" s="1"/>
      <c r="X112" s="1"/>
      <c r="Y112" s="1"/>
      <c r="Z112" s="1"/>
    </row>
    <row r="113" spans="1:26" ht="15.75" customHeight="1">
      <c r="A113" s="105">
        <v>12.8</v>
      </c>
      <c r="B113" s="120" t="s">
        <v>217</v>
      </c>
      <c r="C113" s="93">
        <v>1</v>
      </c>
      <c r="D113" s="94" t="s">
        <v>39</v>
      </c>
      <c r="E113" s="16">
        <f t="shared" si="11"/>
        <v>4028917.5459163734</v>
      </c>
      <c r="F113" s="17">
        <f ca="1">IFERROR(__xludf.DUMMYFUNCTION("+E113*C113"),4028917.54591637)</f>
        <v>4028917.5459163701</v>
      </c>
      <c r="G113" s="48">
        <v>4149785.0722938646</v>
      </c>
      <c r="H113" s="29">
        <f ca="1">IFERROR(__xludf.DUMMYFUNCTION("+G113*C113"),4149785.07229386)</f>
        <v>4149785.0722938599</v>
      </c>
      <c r="I113" s="49">
        <v>3908050.0195388822</v>
      </c>
      <c r="J113" s="17">
        <f ca="1">IFERROR(__xludf.DUMMYFUNCTION("+I113*C113"),3908050.01953888)</f>
        <v>3908050.0195388799</v>
      </c>
      <c r="K113" s="49">
        <v>4028917.5459163734</v>
      </c>
      <c r="L113" s="17">
        <f ca="1">IFERROR(__xludf.DUMMYFUNCTION("+K113*C113"),4028917.54591637)</f>
        <v>4028917.5459163701</v>
      </c>
      <c r="M113" s="1"/>
      <c r="N113" s="1"/>
      <c r="O113" s="1"/>
      <c r="P113" s="1"/>
      <c r="Q113" s="1"/>
      <c r="R113" s="1"/>
      <c r="S113" s="1"/>
      <c r="T113" s="1"/>
      <c r="U113" s="1"/>
      <c r="V113" s="1"/>
      <c r="W113" s="1"/>
      <c r="X113" s="1"/>
      <c r="Y113" s="1"/>
      <c r="Z113" s="1"/>
    </row>
    <row r="114" spans="1:26" ht="15.75" customHeight="1">
      <c r="A114" s="96">
        <v>12.9</v>
      </c>
      <c r="B114" s="120" t="s">
        <v>218</v>
      </c>
      <c r="C114" s="121">
        <v>1</v>
      </c>
      <c r="D114" s="122" t="s">
        <v>19</v>
      </c>
      <c r="E114" s="16">
        <f t="shared" si="11"/>
        <v>3022665.1035560765</v>
      </c>
      <c r="F114" s="17">
        <f ca="1">IFERROR(__xludf.DUMMYFUNCTION("+E114*C114"),3022665.10355607)</f>
        <v>3022665.10355607</v>
      </c>
      <c r="G114" s="48">
        <v>3113345.0566627588</v>
      </c>
      <c r="H114" s="29">
        <f ca="1">IFERROR(__xludf.DUMMYFUNCTION("+G114*C114"),3113345.05666275)</f>
        <v>3113345.05666275</v>
      </c>
      <c r="I114" s="49">
        <v>2931985.1504493942</v>
      </c>
      <c r="J114" s="17">
        <f ca="1">IFERROR(__xludf.DUMMYFUNCTION("+I114*C114"),2931985.15044939)</f>
        <v>2931985.1504493901</v>
      </c>
      <c r="K114" s="49">
        <v>3022665.1035560765</v>
      </c>
      <c r="L114" s="17">
        <f ca="1">IFERROR(__xludf.DUMMYFUNCTION("+K114*C114"),3022665.10355607)</f>
        <v>3022665.10355607</v>
      </c>
      <c r="M114" s="1"/>
      <c r="N114" s="1"/>
      <c r="O114" s="1"/>
      <c r="P114" s="1"/>
      <c r="Q114" s="1"/>
      <c r="R114" s="1"/>
      <c r="S114" s="1"/>
      <c r="T114" s="1"/>
      <c r="U114" s="1"/>
      <c r="V114" s="1"/>
      <c r="W114" s="1"/>
      <c r="X114" s="1"/>
      <c r="Y114" s="1"/>
      <c r="Z114" s="1"/>
    </row>
    <row r="115" spans="1:26" ht="15.75" customHeight="1">
      <c r="A115" s="108">
        <v>12.1</v>
      </c>
      <c r="B115" s="123" t="s">
        <v>219</v>
      </c>
      <c r="C115" s="121">
        <v>1</v>
      </c>
      <c r="D115" s="122" t="s">
        <v>39</v>
      </c>
      <c r="E115" s="16">
        <f t="shared" si="11"/>
        <v>3627198.1242672913</v>
      </c>
      <c r="F115" s="17">
        <f ca="1">IFERROR(__xludf.DUMMYFUNCTION("+E115*C115"),3627198.12426729)</f>
        <v>3627198.1242672899</v>
      </c>
      <c r="G115" s="48">
        <v>3736014.0679953103</v>
      </c>
      <c r="H115" s="29">
        <f ca="1">IFERROR(__xludf.DUMMYFUNCTION("+G115*C115"),3736014.06799531)</f>
        <v>3736014.0679953098</v>
      </c>
      <c r="I115" s="49">
        <v>3518382.1805392727</v>
      </c>
      <c r="J115" s="17">
        <f ca="1">IFERROR(__xludf.DUMMYFUNCTION("+I115*C115"),3518382.18053927)</f>
        <v>3518382.1805392699</v>
      </c>
      <c r="K115" s="49">
        <v>3627198.1242672917</v>
      </c>
      <c r="L115" s="17">
        <f ca="1">IFERROR(__xludf.DUMMYFUNCTION("+K115*C115"),3627198.12426729)</f>
        <v>3627198.1242672899</v>
      </c>
      <c r="M115" s="1"/>
      <c r="N115" s="1"/>
      <c r="O115" s="1"/>
      <c r="P115" s="1"/>
      <c r="Q115" s="1"/>
      <c r="R115" s="1"/>
      <c r="S115" s="1"/>
      <c r="T115" s="1"/>
      <c r="U115" s="1"/>
      <c r="V115" s="1"/>
      <c r="W115" s="1"/>
      <c r="X115" s="1"/>
      <c r="Y115" s="1"/>
      <c r="Z115" s="1"/>
    </row>
    <row r="116" spans="1:26" ht="15.75" customHeight="1">
      <c r="A116" s="108">
        <v>12.11</v>
      </c>
      <c r="B116" s="120" t="s">
        <v>220</v>
      </c>
      <c r="C116" s="121">
        <v>1</v>
      </c>
      <c r="D116" s="122" t="s">
        <v>39</v>
      </c>
      <c r="E116" s="16">
        <f t="shared" si="11"/>
        <v>2697147.3231731141</v>
      </c>
      <c r="F116" s="17">
        <f ca="1">IFERROR(__xludf.DUMMYFUNCTION("+E116*C116"),2697147.32317311)</f>
        <v>2697147.3231731099</v>
      </c>
      <c r="G116" s="48">
        <v>2778061.742868308</v>
      </c>
      <c r="H116" s="29">
        <f ca="1">IFERROR(__xludf.DUMMYFUNCTION("+G116*C116"),2778061.7428683)</f>
        <v>2778061.7428683001</v>
      </c>
      <c r="I116" s="49">
        <v>2616232.9034779207</v>
      </c>
      <c r="J116" s="17">
        <f ca="1">IFERROR(__xludf.DUMMYFUNCTION("+I116*C116"),2616232.90347792)</f>
        <v>2616232.9034779202</v>
      </c>
      <c r="K116" s="49">
        <v>2697147.3231731141</v>
      </c>
      <c r="L116" s="17">
        <f ca="1">IFERROR(__xludf.DUMMYFUNCTION("+K116*C116"),2697147.32317311)</f>
        <v>2697147.3231731099</v>
      </c>
      <c r="M116" s="1"/>
      <c r="N116" s="1"/>
      <c r="O116" s="1"/>
      <c r="P116" s="1"/>
      <c r="Q116" s="1"/>
      <c r="R116" s="1"/>
      <c r="S116" s="1"/>
      <c r="T116" s="1"/>
      <c r="U116" s="1"/>
      <c r="V116" s="1"/>
      <c r="W116" s="1"/>
      <c r="X116" s="1"/>
      <c r="Y116" s="1"/>
      <c r="Z116" s="1"/>
    </row>
    <row r="117" spans="1:26" ht="15.75" customHeight="1">
      <c r="A117" s="108">
        <v>12.12</v>
      </c>
      <c r="B117" s="124" t="s">
        <v>221</v>
      </c>
      <c r="C117" s="121">
        <v>1</v>
      </c>
      <c r="D117" s="122" t="s">
        <v>39</v>
      </c>
      <c r="E117" s="16">
        <f t="shared" si="11"/>
        <v>3534193.0441578738</v>
      </c>
      <c r="F117" s="17">
        <f ca="1">IFERROR(__xludf.DUMMYFUNCTION("+E117*C117"),3534193.04415787)</f>
        <v>3534193.0441578701</v>
      </c>
      <c r="G117" s="48">
        <v>3640218.8354826104</v>
      </c>
      <c r="H117" s="29">
        <f ca="1">IFERROR(__xludf.DUMMYFUNCTION("+G117*C117"),3640218.83548261)</f>
        <v>3640218.8354826099</v>
      </c>
      <c r="I117" s="49">
        <v>3428167.2528331378</v>
      </c>
      <c r="J117" s="17">
        <f ca="1">IFERROR(__xludf.DUMMYFUNCTION("+I117*C117"),3428167.25283313)</f>
        <v>3428167.2528331298</v>
      </c>
      <c r="K117" s="49">
        <v>3534193.0441578738</v>
      </c>
      <c r="L117" s="17">
        <f ca="1">IFERROR(__xludf.DUMMYFUNCTION("+K117*C117"),3534193.04415787)</f>
        <v>3534193.0441578701</v>
      </c>
      <c r="M117" s="1"/>
      <c r="N117" s="1"/>
      <c r="O117" s="1"/>
      <c r="P117" s="1"/>
      <c r="Q117" s="1"/>
      <c r="R117" s="1"/>
      <c r="S117" s="1"/>
      <c r="T117" s="1"/>
      <c r="U117" s="1"/>
      <c r="V117" s="1"/>
      <c r="W117" s="1"/>
      <c r="X117" s="1"/>
      <c r="Y117" s="1"/>
      <c r="Z117" s="1"/>
    </row>
    <row r="118" spans="1:26" ht="15.75" customHeight="1">
      <c r="A118" s="125">
        <v>12.13</v>
      </c>
      <c r="B118" s="123" t="s">
        <v>222</v>
      </c>
      <c r="C118" s="121">
        <v>1</v>
      </c>
      <c r="D118" s="122" t="s">
        <v>39</v>
      </c>
      <c r="E118" s="16">
        <f t="shared" si="11"/>
        <v>2046111.7624071902</v>
      </c>
      <c r="F118" s="17">
        <f ca="1">IFERROR(__xludf.DUMMYFUNCTION("+E118*C118"),2046111.76240719)</f>
        <v>2046111.7624071899</v>
      </c>
      <c r="G118" s="48">
        <v>2107495.1152794058</v>
      </c>
      <c r="H118" s="29">
        <f ca="1">IFERROR(__xludf.DUMMYFUNCTION("+G118*C118"),2107495.1152794)</f>
        <v>2107495.1152793998</v>
      </c>
      <c r="I118" s="49">
        <v>1984728.4095349745</v>
      </c>
      <c r="J118" s="17">
        <f ca="1">IFERROR(__xludf.DUMMYFUNCTION("+I118*C118"),1984728.40953497)</f>
        <v>1984728.4095349701</v>
      </c>
      <c r="K118" s="49">
        <v>2046111.7624071902</v>
      </c>
      <c r="L118" s="17">
        <f ca="1">IFERROR(__xludf.DUMMYFUNCTION("+K118*C118"),2046111.76240719)</f>
        <v>2046111.7624071899</v>
      </c>
      <c r="M118" s="1"/>
      <c r="N118" s="1"/>
      <c r="O118" s="1"/>
      <c r="P118" s="1"/>
      <c r="Q118" s="1"/>
      <c r="R118" s="1"/>
      <c r="S118" s="1"/>
      <c r="T118" s="1"/>
      <c r="U118" s="1"/>
      <c r="V118" s="1"/>
      <c r="W118" s="1"/>
      <c r="X118" s="1"/>
      <c r="Y118" s="1"/>
      <c r="Z118" s="1"/>
    </row>
    <row r="119" spans="1:26" ht="15.75" customHeight="1">
      <c r="A119" s="125">
        <v>12.14</v>
      </c>
      <c r="B119" s="107" t="s">
        <v>223</v>
      </c>
      <c r="C119" s="93">
        <v>460</v>
      </c>
      <c r="D119" s="94" t="s">
        <v>52</v>
      </c>
      <c r="E119" s="126">
        <f t="shared" si="11"/>
        <v>47876.774781815802</v>
      </c>
      <c r="F119" s="127">
        <f ca="1">IFERROR(__xludf.DUMMYFUNCTION("+E119*C119"),22023316.3996352)</f>
        <v>22023316.399635199</v>
      </c>
      <c r="G119" s="128">
        <v>50801.094177413048</v>
      </c>
      <c r="H119" s="129">
        <f ca="1">IFERROR(__xludf.DUMMYFUNCTION("+G119*C119"),23368503.32161)</f>
        <v>23368503.32161</v>
      </c>
      <c r="I119" s="49">
        <v>43591.246580695581</v>
      </c>
      <c r="J119" s="17">
        <f ca="1">IFERROR(__xludf.DUMMYFUNCTION("+I119*C119"),20051973.4271199)</f>
        <v>20051973.4271199</v>
      </c>
      <c r="K119" s="49">
        <v>49237.9835873388</v>
      </c>
      <c r="L119" s="17">
        <f ca="1">IFERROR(__xludf.DUMMYFUNCTION("+K119*C119"),22649472.4501758)</f>
        <v>22649472.450175799</v>
      </c>
      <c r="M119" s="1"/>
      <c r="N119" s="1"/>
      <c r="O119" s="1"/>
      <c r="P119" s="1"/>
      <c r="Q119" s="1"/>
      <c r="R119" s="1"/>
      <c r="S119" s="1"/>
      <c r="T119" s="1"/>
      <c r="U119" s="1"/>
      <c r="V119" s="1"/>
      <c r="W119" s="1"/>
      <c r="X119" s="1"/>
      <c r="Y119" s="1"/>
      <c r="Z119" s="1"/>
    </row>
    <row r="120" spans="1:26" ht="15.75" customHeight="1">
      <c r="A120" s="130"/>
      <c r="B120" s="131" t="s">
        <v>224</v>
      </c>
      <c r="C120" s="131"/>
      <c r="D120" s="132"/>
      <c r="E120" s="133"/>
      <c r="F120" s="134">
        <f ca="1">IFERROR(__xludf.DUMMYFUNCTION("+SUM(F15:F119)"),276418462.941252)</f>
        <v>276418462.94125199</v>
      </c>
      <c r="G120" s="135"/>
      <c r="H120" s="135">
        <f ca="1">IFERROR(__xludf.DUMMYFUNCTION("+SUM(H15:H119)"),285395504.259476)</f>
        <v>285395504.25947601</v>
      </c>
      <c r="I120" s="135"/>
      <c r="J120" s="135">
        <f ca="1">IFERROR(__xludf.DUMMYFUNCTION("+SUM(J15:J119)"),266815265.572489)</f>
        <v>266815265.57248899</v>
      </c>
      <c r="K120" s="135"/>
      <c r="L120" s="135">
        <f ca="1">IFERROR(__xludf.DUMMYFUNCTION("+SUM(L15:L119)"),277044618.991793)</f>
        <v>277044618.99179298</v>
      </c>
      <c r="M120" s="1"/>
      <c r="N120" s="1"/>
      <c r="O120" s="1"/>
      <c r="P120" s="1"/>
      <c r="Q120" s="1"/>
      <c r="R120" s="1"/>
      <c r="S120" s="1"/>
      <c r="T120" s="1"/>
      <c r="U120" s="1"/>
      <c r="V120" s="1"/>
      <c r="W120" s="1"/>
      <c r="X120" s="1"/>
      <c r="Y120" s="1"/>
      <c r="Z120" s="1"/>
    </row>
    <row r="121" spans="1:26" ht="15.75" customHeight="1">
      <c r="A121" s="136"/>
      <c r="B121" s="137" t="s">
        <v>134</v>
      </c>
      <c r="C121" s="138"/>
      <c r="D121" s="139"/>
      <c r="E121" s="140">
        <f ca="1">IFERROR(__xludf.DUMMYFUNCTION("+AVERAGE(G121,I121)"),0.22)</f>
        <v>0.22</v>
      </c>
      <c r="F121" s="141">
        <f ca="1">IFERROR(__xludf.DUMMYFUNCTION("+F120*0.22"),60812061.8470756)</f>
        <v>60812061.847075596</v>
      </c>
      <c r="G121" s="142">
        <v>0.22</v>
      </c>
      <c r="H121" s="143">
        <f ca="1">IFERROR(__xludf.DUMMYFUNCTION("+H120*G121"),62787010.9370848)</f>
        <v>62787010.937084801</v>
      </c>
      <c r="I121" s="142">
        <v>0.22</v>
      </c>
      <c r="J121" s="143">
        <f ca="1">IFERROR(__xludf.DUMMYFUNCTION("+J120*I121"),58699358.4259476)</f>
        <v>58699358.425947599</v>
      </c>
      <c r="K121" s="142">
        <v>0.22</v>
      </c>
      <c r="L121" s="143">
        <f ca="1">IFERROR(__xludf.DUMMYFUNCTION("+L120*K121"),60949816.1781945)</f>
        <v>60949816.178194501</v>
      </c>
      <c r="M121" s="1"/>
      <c r="N121" s="1"/>
      <c r="O121" s="1"/>
      <c r="P121" s="1"/>
      <c r="Q121" s="1"/>
      <c r="R121" s="1"/>
      <c r="S121" s="1"/>
      <c r="T121" s="1"/>
      <c r="U121" s="1"/>
      <c r="V121" s="1"/>
      <c r="W121" s="1"/>
      <c r="X121" s="1"/>
      <c r="Y121" s="1"/>
      <c r="Z121" s="1"/>
    </row>
    <row r="122" spans="1:26" ht="15.75" customHeight="1">
      <c r="A122" s="144"/>
      <c r="B122" s="145" t="s">
        <v>135</v>
      </c>
      <c r="C122" s="146"/>
      <c r="D122" s="147"/>
      <c r="E122" s="148">
        <v>0.05</v>
      </c>
      <c r="F122" s="149">
        <f ca="1">IFERROR(__xludf.DUMMYFUNCTION("+F120*0.05"),13820923.1470626)</f>
        <v>13820923.1470626</v>
      </c>
      <c r="G122" s="150">
        <v>0.05</v>
      </c>
      <c r="H122" s="151">
        <f ca="1">IFERROR(__xludf.DUMMYFUNCTION("+H120*G122"),14269775.2129738)</f>
        <v>14269775.2129738</v>
      </c>
      <c r="I122" s="150">
        <v>0.05</v>
      </c>
      <c r="J122" s="151">
        <f ca="1">IFERROR(__xludf.DUMMYFUNCTION("+J120*I122"),13340763.2786244)</f>
        <v>13340763.2786244</v>
      </c>
      <c r="K122" s="150">
        <v>0.05</v>
      </c>
      <c r="L122" s="151">
        <f ca="1">IFERROR(__xludf.DUMMYFUNCTION("+L120*K122"),13852230.9495896)</f>
        <v>13852230.949589601</v>
      </c>
      <c r="M122" s="1"/>
      <c r="N122" s="1"/>
      <c r="O122" s="1"/>
      <c r="P122" s="1"/>
      <c r="Q122" s="1"/>
      <c r="R122" s="1"/>
      <c r="S122" s="1"/>
      <c r="T122" s="1"/>
      <c r="U122" s="1"/>
      <c r="V122" s="1"/>
      <c r="W122" s="1"/>
      <c r="X122" s="1"/>
      <c r="Y122" s="1"/>
      <c r="Z122" s="1"/>
    </row>
    <row r="123" spans="1:26" ht="15.75" customHeight="1">
      <c r="A123" s="144"/>
      <c r="B123" s="152" t="s">
        <v>136</v>
      </c>
      <c r="C123" s="153"/>
      <c r="D123" s="154"/>
      <c r="E123" s="155">
        <v>0.19</v>
      </c>
      <c r="F123" s="156">
        <f ca="1">IFERROR(__xludf.DUMMYFUNCTION("+F122*0.19"),2625975.3979419)</f>
        <v>2625975.3979419</v>
      </c>
      <c r="G123" s="157">
        <v>0.19</v>
      </c>
      <c r="H123" s="158">
        <f ca="1">IFERROR(__xludf.DUMMYFUNCTION("+H122*G123"),2711257.29046502)</f>
        <v>2711257.2904650201</v>
      </c>
      <c r="I123" s="157">
        <v>0.19</v>
      </c>
      <c r="J123" s="158">
        <f ca="1">IFERROR(__xludf.DUMMYFUNCTION("+J122*I123"),2534745.02293864)</f>
        <v>2534745.0229386399</v>
      </c>
      <c r="K123" s="157">
        <v>0.19</v>
      </c>
      <c r="L123" s="158">
        <f ca="1">IFERROR(__xludf.DUMMYFUNCTION("+L122*K123"),2631923.88042203)</f>
        <v>2631923.8804220301</v>
      </c>
      <c r="M123" s="1"/>
      <c r="N123" s="1"/>
      <c r="O123" s="1"/>
      <c r="P123" s="1"/>
      <c r="Q123" s="1"/>
      <c r="R123" s="1"/>
      <c r="S123" s="1"/>
      <c r="T123" s="1"/>
      <c r="U123" s="1"/>
      <c r="V123" s="1"/>
      <c r="W123" s="1"/>
      <c r="X123" s="1"/>
      <c r="Y123" s="1"/>
      <c r="Z123" s="1"/>
    </row>
    <row r="124" spans="1:26" ht="15.75" customHeight="1">
      <c r="A124" s="159"/>
      <c r="B124" s="130" t="s">
        <v>225</v>
      </c>
      <c r="C124" s="191"/>
      <c r="D124" s="192"/>
      <c r="E124" s="193"/>
      <c r="F124" s="166">
        <f ca="1">IFERROR(__xludf.DUMMYFUNCTION("+SUM(F121:F123)"),77258960.3920801)</f>
        <v>77258960.392080098</v>
      </c>
      <c r="G124" s="165"/>
      <c r="H124" s="166">
        <f ca="1">IFERROR(__xludf.DUMMYFUNCTION("+SUM(H121:H123)"),79768043.4405236)</f>
        <v>79768043.440523595</v>
      </c>
      <c r="I124" s="165"/>
      <c r="J124" s="166">
        <f ca="1">IFERROR(__xludf.DUMMYFUNCTION("+SUM(J121:J123)"),74574866.7275107)</f>
        <v>74574866.727510706</v>
      </c>
      <c r="K124" s="165"/>
      <c r="L124" s="166">
        <f ca="1">IFERROR(__xludf.DUMMYFUNCTION("+SUM(L121:L123)"),77433971.0082062)</f>
        <v>77433971.008206204</v>
      </c>
      <c r="M124" s="1"/>
      <c r="N124" s="167">
        <f ca="1">AVERAGE(H124,J124,L124)</f>
        <v>77258960.392080173</v>
      </c>
      <c r="O124" s="1"/>
      <c r="P124" s="1"/>
      <c r="Q124" s="1"/>
      <c r="R124" s="1"/>
      <c r="S124" s="1"/>
      <c r="T124" s="1"/>
      <c r="U124" s="1"/>
      <c r="V124" s="1"/>
      <c r="W124" s="1"/>
      <c r="X124" s="1"/>
      <c r="Y124" s="1"/>
      <c r="Z124" s="1"/>
    </row>
    <row r="125" spans="1:26" ht="15.75" customHeight="1">
      <c r="A125" s="171"/>
      <c r="B125" s="194" t="str">
        <f>B13</f>
        <v>SUB TOTAL INSUMOS</v>
      </c>
      <c r="C125" s="173"/>
      <c r="D125" s="174"/>
      <c r="E125" s="175"/>
      <c r="F125" s="176">
        <f ca="1">F13</f>
        <v>19951413.312491771</v>
      </c>
      <c r="G125" s="177"/>
      <c r="H125" s="176">
        <f ca="1">H13</f>
        <v>20648405.627198063</v>
      </c>
      <c r="I125" s="177"/>
      <c r="J125" s="176">
        <f ca="1">J13</f>
        <v>19303919.499804594</v>
      </c>
      <c r="K125" s="177"/>
      <c r="L125" s="176">
        <f ca="1">L13</f>
        <v>19901914.810472753</v>
      </c>
      <c r="M125" s="1"/>
      <c r="N125" s="1"/>
      <c r="O125" s="1"/>
      <c r="P125" s="1"/>
      <c r="Q125" s="1"/>
      <c r="R125" s="1"/>
      <c r="S125" s="1"/>
      <c r="T125" s="1"/>
      <c r="U125" s="1"/>
      <c r="V125" s="1"/>
      <c r="W125" s="1"/>
      <c r="X125" s="1"/>
      <c r="Y125" s="1"/>
      <c r="Z125" s="1"/>
    </row>
    <row r="126" spans="1:26" ht="15.75" customHeight="1">
      <c r="A126" s="178"/>
      <c r="B126" s="179" t="s">
        <v>139</v>
      </c>
      <c r="C126" s="180"/>
      <c r="D126" s="181"/>
      <c r="E126" s="182"/>
      <c r="F126" s="195">
        <f ca="1">IFERROR(__xludf.DUMMYFUNCTION("+F124+F120+F125"),373628836.645824)</f>
        <v>373628836.64582402</v>
      </c>
      <c r="G126" s="184"/>
      <c r="H126" s="184">
        <f ca="1">IFERROR(__xludf.DUMMYFUNCTION("+H124+H120+H125"),385811953.327198)</f>
        <v>385811953.32719803</v>
      </c>
      <c r="I126" s="184"/>
      <c r="J126" s="184">
        <f ca="1">IFERROR(__xludf.DUMMYFUNCTION("+J124+J120+J125"),360694051.799804)</f>
        <v>360694051.79980397</v>
      </c>
      <c r="K126" s="184"/>
      <c r="L126" s="184">
        <f ca="1">IFERROR(__xludf.DUMMYFUNCTION("+L124+L120+L125"),374380504.810472)</f>
        <v>374380504.81047201</v>
      </c>
      <c r="M126" s="186"/>
      <c r="N126" s="167">
        <f ca="1">AVERAGE(H126,J126,L126)</f>
        <v>373628836.64582467</v>
      </c>
      <c r="O126" s="186"/>
      <c r="P126" s="186"/>
      <c r="Q126" s="186"/>
      <c r="R126" s="186"/>
      <c r="S126" s="186"/>
      <c r="T126" s="186"/>
      <c r="U126" s="186"/>
      <c r="V126" s="186"/>
      <c r="W126" s="186"/>
      <c r="X126" s="186"/>
      <c r="Y126" s="186"/>
      <c r="Z126" s="186"/>
    </row>
    <row r="127" spans="1:26" ht="15.75" customHeight="1">
      <c r="A127" s="187"/>
      <c r="B127" s="187"/>
      <c r="C127" s="187"/>
      <c r="D127" s="187"/>
      <c r="E127" s="187"/>
      <c r="F127" s="187"/>
      <c r="G127" s="187"/>
      <c r="H127" s="187"/>
      <c r="I127" s="187"/>
      <c r="J127" s="187"/>
      <c r="K127" s="187"/>
      <c r="L127" s="187"/>
      <c r="M127" s="1"/>
      <c r="N127" s="1"/>
      <c r="O127" s="1"/>
      <c r="P127" s="1"/>
      <c r="Q127" s="1"/>
      <c r="R127" s="1"/>
      <c r="S127" s="1"/>
      <c r="T127" s="1"/>
      <c r="U127" s="1"/>
      <c r="V127" s="1"/>
      <c r="W127" s="1"/>
      <c r="X127" s="1"/>
      <c r="Y127" s="1"/>
      <c r="Z127" s="1"/>
    </row>
    <row r="128" spans="1:26" ht="15.75" customHeight="1">
      <c r="A128" s="1"/>
      <c r="B128" s="1"/>
      <c r="C128" s="1"/>
      <c r="D128" s="1"/>
      <c r="E128" s="1"/>
      <c r="F128" s="188">
        <f ca="1">(H126+J126+L126)/3</f>
        <v>373628836.64582467</v>
      </c>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88">
        <f ca="1">F126-F128</f>
        <v>-6.5565109252929688E-7</v>
      </c>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88">
        <f ca="1">F126-Origin!F127</f>
        <v>-5576420.0208413601</v>
      </c>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2">
    <mergeCell ref="A1:L1"/>
    <mergeCell ref="A2:L2"/>
    <mergeCell ref="A4:A5"/>
    <mergeCell ref="B4:B5"/>
    <mergeCell ref="C4:C5"/>
    <mergeCell ref="D4:D5"/>
    <mergeCell ref="E4:E5"/>
    <mergeCell ref="F4:F5"/>
    <mergeCell ref="G4:H4"/>
    <mergeCell ref="B13:D13"/>
    <mergeCell ref="I4:J4"/>
    <mergeCell ref="K4:L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Origin</vt:lpstr>
      <vt:lpstr>Inicial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LEONARDO BONILLA</cp:lastModifiedBy>
  <dcterms:modified xsi:type="dcterms:W3CDTF">2025-07-16T19:21:02Z</dcterms:modified>
</cp:coreProperties>
</file>